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lisson.vilar\AppData\Local\Temp\MicrosoftEdgeDownloads\79f7119c-b715-4a99-a434-fbc6512d3c97\"/>
    </mc:Choice>
  </mc:AlternateContent>
  <xr:revisionPtr revIDLastSave="0" documentId="13_ncr:1_{A7066875-D83B-4EE3-BF94-9FC97D6699FE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MAPA COMP. DE PREÇOS-ESTIMADO" sheetId="3" state="hidden" r:id="rId1"/>
    <sheet name="EQUIPAMENTO" sheetId="18" r:id="rId2"/>
    <sheet name="UNIFORMES" sheetId="5" r:id="rId3"/>
    <sheet name="Supervisor Diarista" sheetId="7" r:id="rId4"/>
    <sheet name="Vigilante Chefe de Turma - PLD" sheetId="9" r:id="rId5"/>
    <sheet name="Vigilante Chefe de Turma - PLN" sheetId="19" r:id="rId6"/>
    <sheet name="Vigilante Monitoramento PLD" sheetId="20" r:id="rId7"/>
    <sheet name="Vigilante Monitoramento PLN" sheetId="21" r:id="rId8"/>
    <sheet name="Vigilante Diarista" sheetId="24" r:id="rId9"/>
    <sheet name="Vigilante PLD - 12X60" sheetId="23" r:id="rId10"/>
    <sheet name="Vigilante PLN - 12x60" sheetId="22" r:id="rId11"/>
    <sheet name="PROPOSTA_HUAP-IN5" sheetId="12" r:id="rId12"/>
  </sheets>
  <definedNames>
    <definedName name="_xlnm.Print_Area" localSheetId="0">'MAPA COMP. DE PREÇOS-ESTIMADO'!$A$1:$I$84</definedName>
    <definedName name="_xlnm.Print_Area" localSheetId="11">'PROPOSTA_HUAP-IN5'!$A$1:$K$23</definedName>
    <definedName name="_xlnm.Print_Titles" localSheetId="0">'MAPA COMP. DE PREÇOS-ESTIMADO'!$1:$5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9" l="1"/>
  <c r="D55" i="19"/>
  <c r="D54" i="20"/>
  <c r="D54" i="21"/>
  <c r="D54" i="22"/>
  <c r="D54" i="23"/>
  <c r="D53" i="24"/>
  <c r="D52" i="24"/>
  <c r="C117" i="24"/>
  <c r="C116" i="24"/>
  <c r="E116" i="24" s="1"/>
  <c r="D91" i="24"/>
  <c r="D96" i="24" s="1"/>
  <c r="C86" i="24"/>
  <c r="C95" i="24" s="1"/>
  <c r="D83" i="24"/>
  <c r="C70" i="24"/>
  <c r="C75" i="24" s="1"/>
  <c r="C63" i="24"/>
  <c r="C62" i="24"/>
  <c r="D54" i="24"/>
  <c r="C48" i="24"/>
  <c r="C73" i="24" s="1"/>
  <c r="C36" i="24"/>
  <c r="C30" i="24"/>
  <c r="D81" i="24" s="1"/>
  <c r="C25" i="24"/>
  <c r="C19" i="24"/>
  <c r="C117" i="23"/>
  <c r="C116" i="23"/>
  <c r="E116" i="23" s="1"/>
  <c r="D101" i="23"/>
  <c r="D91" i="23"/>
  <c r="D96" i="23" s="1"/>
  <c r="C86" i="23"/>
  <c r="C95" i="23" s="1"/>
  <c r="C70" i="23"/>
  <c r="C75" i="23" s="1"/>
  <c r="C63" i="23"/>
  <c r="D53" i="23"/>
  <c r="D52" i="23"/>
  <c r="C48" i="23"/>
  <c r="C73" i="23" s="1"/>
  <c r="C36" i="23"/>
  <c r="C62" i="23" s="1"/>
  <c r="C25" i="23"/>
  <c r="C30" i="23" s="1"/>
  <c r="C19" i="23"/>
  <c r="C117" i="22"/>
  <c r="C116" i="22"/>
  <c r="E116" i="22" s="1"/>
  <c r="D91" i="22"/>
  <c r="D96" i="22" s="1"/>
  <c r="C86" i="22"/>
  <c r="C95" i="22" s="1"/>
  <c r="C70" i="22"/>
  <c r="C75" i="22" s="1"/>
  <c r="C63" i="22"/>
  <c r="D53" i="22"/>
  <c r="D52" i="22"/>
  <c r="C48" i="22"/>
  <c r="C73" i="22" s="1"/>
  <c r="C36" i="22"/>
  <c r="C62" i="22" s="1"/>
  <c r="C28" i="22"/>
  <c r="C30" i="22" s="1"/>
  <c r="C27" i="22"/>
  <c r="C25" i="22"/>
  <c r="C117" i="21"/>
  <c r="C116" i="21"/>
  <c r="E116" i="21" s="1"/>
  <c r="D91" i="21"/>
  <c r="D96" i="21" s="1"/>
  <c r="C86" i="21"/>
  <c r="C95" i="21" s="1"/>
  <c r="C70" i="21"/>
  <c r="D53" i="21"/>
  <c r="D52" i="21"/>
  <c r="C48" i="21"/>
  <c r="C73" i="21" s="1"/>
  <c r="C36" i="21"/>
  <c r="C62" i="21" s="1"/>
  <c r="C28" i="21"/>
  <c r="C27" i="21"/>
  <c r="C25" i="21"/>
  <c r="C117" i="20"/>
  <c r="C116" i="20"/>
  <c r="E116" i="20" s="1"/>
  <c r="D91" i="20"/>
  <c r="D96" i="20" s="1"/>
  <c r="C86" i="20"/>
  <c r="C95" i="20" s="1"/>
  <c r="C70" i="20"/>
  <c r="D53" i="20"/>
  <c r="D52" i="20"/>
  <c r="C48" i="20"/>
  <c r="C73" i="20" s="1"/>
  <c r="C36" i="20"/>
  <c r="C62" i="20" s="1"/>
  <c r="C25" i="20"/>
  <c r="C30" i="20" s="1"/>
  <c r="C19" i="20"/>
  <c r="C28" i="19"/>
  <c r="C27" i="19"/>
  <c r="C118" i="19"/>
  <c r="C117" i="19"/>
  <c r="E117" i="19" s="1"/>
  <c r="D92" i="19"/>
  <c r="D97" i="19" s="1"/>
  <c r="C87" i="19"/>
  <c r="C96" i="19" s="1"/>
  <c r="C71" i="19"/>
  <c r="C64" i="19"/>
  <c r="D54" i="19"/>
  <c r="D53" i="19"/>
  <c r="D59" i="19" s="1"/>
  <c r="D65" i="19" s="1"/>
  <c r="C49" i="19"/>
  <c r="C74" i="19" s="1"/>
  <c r="C37" i="19"/>
  <c r="C63" i="19" s="1"/>
  <c r="C30" i="19"/>
  <c r="C25" i="19"/>
  <c r="C31" i="19" s="1"/>
  <c r="C19" i="19"/>
  <c r="C30" i="9"/>
  <c r="D54" i="9"/>
  <c r="D53" i="9"/>
  <c r="C118" i="9"/>
  <c r="C117" i="9"/>
  <c r="E117" i="9" s="1"/>
  <c r="D92" i="9"/>
  <c r="D97" i="9" s="1"/>
  <c r="C87" i="9"/>
  <c r="C96" i="9" s="1"/>
  <c r="C71" i="9"/>
  <c r="C49" i="9"/>
  <c r="C74" i="9" s="1"/>
  <c r="C37" i="9"/>
  <c r="C63" i="9" s="1"/>
  <c r="C25" i="9"/>
  <c r="C31" i="9" s="1"/>
  <c r="C19" i="9"/>
  <c r="C25" i="7"/>
  <c r="G17" i="18"/>
  <c r="G16" i="18"/>
  <c r="G15" i="18"/>
  <c r="G14" i="18"/>
  <c r="G13" i="18"/>
  <c r="G12" i="18"/>
  <c r="D101" i="7"/>
  <c r="D15" i="5"/>
  <c r="D14" i="5"/>
  <c r="D13" i="5"/>
  <c r="D12" i="5"/>
  <c r="D11" i="5"/>
  <c r="F11" i="12"/>
  <c r="F10" i="12"/>
  <c r="C70" i="7"/>
  <c r="D81" i="22" l="1"/>
  <c r="D82" i="22"/>
  <c r="D83" i="22"/>
  <c r="D69" i="22"/>
  <c r="D85" i="22"/>
  <c r="D84" i="22"/>
  <c r="D58" i="22"/>
  <c r="D64" i="22" s="1"/>
  <c r="D81" i="23"/>
  <c r="D70" i="23"/>
  <c r="D69" i="23"/>
  <c r="D84" i="23"/>
  <c r="D83" i="23"/>
  <c r="D85" i="23"/>
  <c r="D82" i="23"/>
  <c r="D35" i="23"/>
  <c r="D71" i="23"/>
  <c r="D58" i="23"/>
  <c r="D64" i="23" s="1"/>
  <c r="D82" i="24"/>
  <c r="D85" i="24"/>
  <c r="C121" i="24"/>
  <c r="D84" i="24"/>
  <c r="D86" i="24"/>
  <c r="D72" i="24"/>
  <c r="D69" i="24"/>
  <c r="D35" i="24"/>
  <c r="D71" i="24"/>
  <c r="D36" i="24"/>
  <c r="D62" i="24" s="1"/>
  <c r="D80" i="24"/>
  <c r="D58" i="24"/>
  <c r="D64" i="24" s="1"/>
  <c r="D58" i="20"/>
  <c r="D64" i="20" s="1"/>
  <c r="D59" i="9"/>
  <c r="D65" i="9" s="1"/>
  <c r="D101" i="21"/>
  <c r="D101" i="24"/>
  <c r="D101" i="20"/>
  <c r="D102" i="19"/>
  <c r="D101" i="22"/>
  <c r="C124" i="24"/>
  <c r="D95" i="24"/>
  <c r="D97" i="24" s="1"/>
  <c r="D70" i="24"/>
  <c r="D75" i="24" s="1"/>
  <c r="C123" i="24" s="1"/>
  <c r="D73" i="24"/>
  <c r="D34" i="24"/>
  <c r="D74" i="24"/>
  <c r="D72" i="23"/>
  <c r="D75" i="23" s="1"/>
  <c r="C123" i="23" s="1"/>
  <c r="C121" i="23"/>
  <c r="D73" i="23"/>
  <c r="D34" i="23"/>
  <c r="D74" i="23"/>
  <c r="D36" i="23"/>
  <c r="D80" i="23"/>
  <c r="D86" i="23" s="1"/>
  <c r="D40" i="23"/>
  <c r="D71" i="22"/>
  <c r="C121" i="22"/>
  <c r="D72" i="22"/>
  <c r="D70" i="22"/>
  <c r="D34" i="22"/>
  <c r="D35" i="22"/>
  <c r="D73" i="22"/>
  <c r="D74" i="22"/>
  <c r="D36" i="22"/>
  <c r="D80" i="22"/>
  <c r="D86" i="22" s="1"/>
  <c r="D40" i="22"/>
  <c r="D58" i="21"/>
  <c r="D64" i="21" s="1"/>
  <c r="C63" i="21"/>
  <c r="C30" i="21"/>
  <c r="D81" i="21"/>
  <c r="D74" i="21"/>
  <c r="D34" i="21"/>
  <c r="D83" i="21"/>
  <c r="D80" i="21"/>
  <c r="D36" i="21"/>
  <c r="D62" i="21" s="1"/>
  <c r="D35" i="21"/>
  <c r="D42" i="21"/>
  <c r="D73" i="21"/>
  <c r="D72" i="21"/>
  <c r="D69" i="21"/>
  <c r="D85" i="21"/>
  <c r="D70" i="21"/>
  <c r="D84" i="21"/>
  <c r="C75" i="21"/>
  <c r="C63" i="20"/>
  <c r="C75" i="20"/>
  <c r="D81" i="20"/>
  <c r="D36" i="20"/>
  <c r="D62" i="20" s="1"/>
  <c r="D35" i="20"/>
  <c r="D74" i="20"/>
  <c r="D84" i="20"/>
  <c r="D43" i="20"/>
  <c r="D83" i="20"/>
  <c r="D80" i="20"/>
  <c r="D82" i="20"/>
  <c r="D34" i="20"/>
  <c r="D73" i="20"/>
  <c r="D72" i="20"/>
  <c r="D69" i="20"/>
  <c r="C121" i="20"/>
  <c r="D71" i="20"/>
  <c r="D70" i="20"/>
  <c r="D41" i="20"/>
  <c r="D85" i="20"/>
  <c r="D44" i="20"/>
  <c r="D82" i="19"/>
  <c r="D81" i="19"/>
  <c r="D37" i="19"/>
  <c r="D63" i="19" s="1"/>
  <c r="D36" i="19"/>
  <c r="D75" i="19"/>
  <c r="D35" i="19"/>
  <c r="D47" i="19"/>
  <c r="D45" i="19"/>
  <c r="D44" i="19"/>
  <c r="D43" i="19"/>
  <c r="D74" i="19"/>
  <c r="C122" i="19"/>
  <c r="D73" i="19"/>
  <c r="D86" i="19"/>
  <c r="D48" i="19"/>
  <c r="D84" i="19"/>
  <c r="D72" i="19"/>
  <c r="D71" i="19"/>
  <c r="D70" i="19"/>
  <c r="D85" i="19"/>
  <c r="D83" i="19"/>
  <c r="D42" i="19"/>
  <c r="C76" i="19"/>
  <c r="D102" i="9"/>
  <c r="C76" i="9"/>
  <c r="C64" i="9"/>
  <c r="D82" i="9"/>
  <c r="D84" i="9"/>
  <c r="D81" i="9"/>
  <c r="D37" i="9"/>
  <c r="D63" i="9" s="1"/>
  <c r="D36" i="9"/>
  <c r="D75" i="9"/>
  <c r="D35" i="9"/>
  <c r="D74" i="9"/>
  <c r="D46" i="9"/>
  <c r="D85" i="9"/>
  <c r="D83" i="9"/>
  <c r="C122" i="9"/>
  <c r="D73" i="9"/>
  <c r="D86" i="9"/>
  <c r="D72" i="9"/>
  <c r="D71" i="9"/>
  <c r="D70" i="9"/>
  <c r="G18" i="18"/>
  <c r="G19" i="18" s="1"/>
  <c r="F20" i="5"/>
  <c r="F55" i="3"/>
  <c r="G55" i="3" s="1"/>
  <c r="H55" i="3" s="1"/>
  <c r="I55" i="3" s="1"/>
  <c r="F54" i="3"/>
  <c r="G54" i="3" s="1"/>
  <c r="H54" i="3" s="1"/>
  <c r="I54" i="3" s="1"/>
  <c r="F42" i="3"/>
  <c r="G42" i="3" s="1"/>
  <c r="H42" i="3" s="1"/>
  <c r="I42" i="3" s="1"/>
  <c r="F41" i="3"/>
  <c r="G41" i="3" s="1"/>
  <c r="H41" i="3" s="1"/>
  <c r="I41" i="3" s="1"/>
  <c r="F29" i="3"/>
  <c r="G29" i="3" s="1"/>
  <c r="H29" i="3" s="1"/>
  <c r="I29" i="3" s="1"/>
  <c r="F28" i="3"/>
  <c r="G28" i="3" s="1"/>
  <c r="H28" i="3" s="1"/>
  <c r="I28" i="3" s="1"/>
  <c r="F16" i="3"/>
  <c r="G16" i="3" s="1"/>
  <c r="H16" i="3" s="1"/>
  <c r="I16" i="3" s="1"/>
  <c r="F15" i="3"/>
  <c r="G15" i="3" s="1"/>
  <c r="H15" i="3" s="1"/>
  <c r="I15" i="3" s="1"/>
  <c r="F13" i="3"/>
  <c r="G13" i="3" s="1"/>
  <c r="H13" i="3" s="1"/>
  <c r="I13" i="3" s="1"/>
  <c r="F26" i="3"/>
  <c r="G26" i="3" s="1"/>
  <c r="H26" i="3" s="1"/>
  <c r="I26" i="3" s="1"/>
  <c r="F39" i="3"/>
  <c r="G39" i="3" s="1"/>
  <c r="H39" i="3" s="1"/>
  <c r="I39" i="3" s="1"/>
  <c r="F52" i="3"/>
  <c r="G52" i="3" s="1"/>
  <c r="H52" i="3" s="1"/>
  <c r="I52" i="3" s="1"/>
  <c r="F11" i="3"/>
  <c r="G11" i="3" s="1"/>
  <c r="H11" i="3" s="1"/>
  <c r="I11" i="3" s="1"/>
  <c r="F24" i="3"/>
  <c r="G24" i="3" s="1"/>
  <c r="H24" i="3" s="1"/>
  <c r="I24" i="3" s="1"/>
  <c r="F37" i="3"/>
  <c r="G37" i="3" s="1"/>
  <c r="H37" i="3" s="1"/>
  <c r="I37" i="3" s="1"/>
  <c r="F50" i="3"/>
  <c r="G50" i="3" s="1"/>
  <c r="H50" i="3" s="1"/>
  <c r="I50" i="3" s="1"/>
  <c r="D54" i="7"/>
  <c r="D75" i="22" l="1"/>
  <c r="C123" i="22" s="1"/>
  <c r="D44" i="24"/>
  <c r="D46" i="24"/>
  <c r="D43" i="24"/>
  <c r="D40" i="24"/>
  <c r="D42" i="24"/>
  <c r="D47" i="24"/>
  <c r="D45" i="24"/>
  <c r="D41" i="24"/>
  <c r="D41" i="21"/>
  <c r="D43" i="21"/>
  <c r="C121" i="21"/>
  <c r="D82" i="21"/>
  <c r="D75" i="20"/>
  <c r="C123" i="20" s="1"/>
  <c r="D46" i="20"/>
  <c r="D45" i="20"/>
  <c r="D102" i="24"/>
  <c r="D104" i="24" s="1"/>
  <c r="C125" i="24" s="1"/>
  <c r="D102" i="21"/>
  <c r="D104" i="21" s="1"/>
  <c r="C125" i="21" s="1"/>
  <c r="D102" i="22"/>
  <c r="D104" i="22" s="1"/>
  <c r="C125" i="22" s="1"/>
  <c r="D103" i="19"/>
  <c r="D105" i="19" s="1"/>
  <c r="C126" i="19" s="1"/>
  <c r="D102" i="23"/>
  <c r="D104" i="23" s="1"/>
  <c r="C125" i="23" s="1"/>
  <c r="D102" i="20"/>
  <c r="D104" i="20" s="1"/>
  <c r="C125" i="20" s="1"/>
  <c r="C124" i="23"/>
  <c r="D95" i="23"/>
  <c r="D97" i="23" s="1"/>
  <c r="D62" i="23"/>
  <c r="D45" i="23"/>
  <c r="D46" i="23"/>
  <c r="D47" i="23"/>
  <c r="D43" i="23"/>
  <c r="D42" i="23"/>
  <c r="D44" i="23"/>
  <c r="D41" i="23"/>
  <c r="D62" i="22"/>
  <c r="D46" i="22"/>
  <c r="D44" i="22"/>
  <c r="D45" i="22"/>
  <c r="D43" i="22"/>
  <c r="D42" i="22"/>
  <c r="D41" i="22"/>
  <c r="C124" i="22"/>
  <c r="D95" i="22"/>
  <c r="D97" i="22" s="1"/>
  <c r="D47" i="22"/>
  <c r="D71" i="21"/>
  <c r="D86" i="21"/>
  <c r="D75" i="21"/>
  <c r="C123" i="21" s="1"/>
  <c r="D47" i="21"/>
  <c r="D40" i="21"/>
  <c r="D45" i="21"/>
  <c r="D44" i="21"/>
  <c r="D46" i="21"/>
  <c r="D42" i="20"/>
  <c r="D86" i="20"/>
  <c r="D40" i="20"/>
  <c r="D47" i="20"/>
  <c r="D76" i="19"/>
  <c r="C124" i="19" s="1"/>
  <c r="D87" i="19"/>
  <c r="D41" i="19"/>
  <c r="D46" i="19"/>
  <c r="D102" i="7"/>
  <c r="D103" i="9"/>
  <c r="D105" i="9" s="1"/>
  <c r="C126" i="9" s="1"/>
  <c r="D43" i="9"/>
  <c r="D45" i="9"/>
  <c r="D76" i="9"/>
  <c r="C124" i="9" s="1"/>
  <c r="D44" i="9"/>
  <c r="D48" i="9"/>
  <c r="D87" i="9"/>
  <c r="D41" i="9"/>
  <c r="D47" i="9"/>
  <c r="D42" i="9"/>
  <c r="E83" i="3"/>
  <c r="D83" i="3"/>
  <c r="G51" i="3"/>
  <c r="H51" i="3" s="1"/>
  <c r="G38" i="3"/>
  <c r="H38" i="3" s="1"/>
  <c r="G36" i="3"/>
  <c r="G23" i="3"/>
  <c r="G17" i="3"/>
  <c r="H17" i="3" s="1"/>
  <c r="G14" i="3"/>
  <c r="H14" i="3" s="1"/>
  <c r="G12" i="3"/>
  <c r="H12" i="3" s="1"/>
  <c r="D48" i="22" l="1"/>
  <c r="D63" i="22" s="1"/>
  <c r="D48" i="23"/>
  <c r="D63" i="23" s="1"/>
  <c r="D48" i="24"/>
  <c r="D63" i="24" s="1"/>
  <c r="D65" i="24" s="1"/>
  <c r="C122" i="24" s="1"/>
  <c r="C126" i="24"/>
  <c r="D108" i="24" s="1"/>
  <c r="D109" i="24" s="1"/>
  <c r="D111" i="24" s="1"/>
  <c r="D65" i="23"/>
  <c r="C122" i="23" s="1"/>
  <c r="C126" i="23" s="1"/>
  <c r="D65" i="22"/>
  <c r="C122" i="22" s="1"/>
  <c r="C126" i="22" s="1"/>
  <c r="C124" i="21"/>
  <c r="D95" i="21"/>
  <c r="D97" i="21" s="1"/>
  <c r="D48" i="21"/>
  <c r="D63" i="21" s="1"/>
  <c r="D65" i="21" s="1"/>
  <c r="C122" i="21" s="1"/>
  <c r="C126" i="21" s="1"/>
  <c r="D48" i="20"/>
  <c r="D63" i="20" s="1"/>
  <c r="D65" i="20" s="1"/>
  <c r="C122" i="20" s="1"/>
  <c r="C126" i="20" s="1"/>
  <c r="C124" i="20"/>
  <c r="D95" i="20"/>
  <c r="D97" i="20" s="1"/>
  <c r="D49" i="19"/>
  <c r="D64" i="19" s="1"/>
  <c r="D66" i="19" s="1"/>
  <c r="C123" i="19" s="1"/>
  <c r="C125" i="19"/>
  <c r="D96" i="19"/>
  <c r="D98" i="19" s="1"/>
  <c r="D49" i="9"/>
  <c r="D64" i="9" s="1"/>
  <c r="D66" i="9" s="1"/>
  <c r="C123" i="9" s="1"/>
  <c r="C125" i="9"/>
  <c r="D96" i="9"/>
  <c r="D98" i="9" s="1"/>
  <c r="D53" i="7"/>
  <c r="D52" i="7"/>
  <c r="F12" i="12"/>
  <c r="E12" i="12"/>
  <c r="C117" i="7"/>
  <c r="C116" i="7"/>
  <c r="E116" i="7" s="1"/>
  <c r="D91" i="7"/>
  <c r="D96" i="7" s="1"/>
  <c r="C86" i="7"/>
  <c r="C95" i="7" s="1"/>
  <c r="C48" i="7"/>
  <c r="C36" i="7"/>
  <c r="C62" i="7" s="1"/>
  <c r="C30" i="7"/>
  <c r="C19" i="7"/>
  <c r="C127" i="19" l="1"/>
  <c r="D114" i="24"/>
  <c r="D112" i="24"/>
  <c r="D108" i="23"/>
  <c r="D108" i="22"/>
  <c r="D108" i="21"/>
  <c r="D108" i="20"/>
  <c r="D109" i="19"/>
  <c r="C127" i="9"/>
  <c r="C63" i="7"/>
  <c r="C73" i="7"/>
  <c r="C75" i="7"/>
  <c r="D82" i="7"/>
  <c r="D72" i="7"/>
  <c r="D69" i="7"/>
  <c r="D34" i="7"/>
  <c r="D85" i="7"/>
  <c r="D81" i="7"/>
  <c r="D74" i="7"/>
  <c r="D71" i="7"/>
  <c r="D36" i="7"/>
  <c r="D62" i="7" s="1"/>
  <c r="D84" i="7"/>
  <c r="D80" i="7"/>
  <c r="D73" i="7"/>
  <c r="D70" i="7"/>
  <c r="C121" i="7"/>
  <c r="D83" i="7"/>
  <c r="D45" i="7"/>
  <c r="D35" i="7"/>
  <c r="D58" i="7"/>
  <c r="D64" i="7" s="1"/>
  <c r="D40" i="7" l="1"/>
  <c r="D116" i="24"/>
  <c r="D117" i="24" s="1"/>
  <c r="C127" i="24" s="1"/>
  <c r="C128" i="24" s="1"/>
  <c r="D109" i="23"/>
  <c r="D109" i="22"/>
  <c r="D112" i="22" s="1"/>
  <c r="D109" i="21"/>
  <c r="D112" i="21" s="1"/>
  <c r="D109" i="20"/>
  <c r="D114" i="20" s="1"/>
  <c r="D110" i="19"/>
  <c r="D115" i="19" s="1"/>
  <c r="D109" i="9"/>
  <c r="D104" i="7"/>
  <c r="C125" i="7" s="1"/>
  <c r="D46" i="7"/>
  <c r="D43" i="7"/>
  <c r="D41" i="7"/>
  <c r="D42" i="7"/>
  <c r="D47" i="7"/>
  <c r="D44" i="7"/>
  <c r="D86" i="7"/>
  <c r="D75" i="7"/>
  <c r="C123" i="7" s="1"/>
  <c r="G9" i="12" l="1"/>
  <c r="H9" i="12" s="1"/>
  <c r="I9" i="12" s="1"/>
  <c r="K9" i="12" s="1"/>
  <c r="D114" i="21"/>
  <c r="D111" i="23"/>
  <c r="D114" i="23"/>
  <c r="D112" i="23"/>
  <c r="D114" i="22"/>
  <c r="D111" i="22"/>
  <c r="D111" i="21"/>
  <c r="D116" i="21" s="1"/>
  <c r="D117" i="21" s="1"/>
  <c r="C127" i="21" s="1"/>
  <c r="C128" i="21" s="1"/>
  <c r="D112" i="20"/>
  <c r="D111" i="20"/>
  <c r="D113" i="19"/>
  <c r="D112" i="19"/>
  <c r="D110" i="9"/>
  <c r="D48" i="7"/>
  <c r="D63" i="7" s="1"/>
  <c r="D65" i="7" s="1"/>
  <c r="C122" i="7" s="1"/>
  <c r="C124" i="7"/>
  <c r="D95" i="7"/>
  <c r="D97" i="7" s="1"/>
  <c r="J9" i="12" l="1"/>
  <c r="D116" i="20"/>
  <c r="D117" i="20" s="1"/>
  <c r="C127" i="20" s="1"/>
  <c r="C128" i="20" s="1"/>
  <c r="G8" i="12"/>
  <c r="H8" i="12" s="1"/>
  <c r="I8" i="12" s="1"/>
  <c r="D116" i="22"/>
  <c r="D117" i="22" s="1"/>
  <c r="C127" i="22" s="1"/>
  <c r="C128" i="22" s="1"/>
  <c r="G7" i="12"/>
  <c r="H7" i="12" s="1"/>
  <c r="I7" i="12" s="1"/>
  <c r="D116" i="23"/>
  <c r="D117" i="23" s="1"/>
  <c r="C127" i="23" s="1"/>
  <c r="C128" i="23" s="1"/>
  <c r="D117" i="19"/>
  <c r="D118" i="19" s="1"/>
  <c r="C128" i="19" s="1"/>
  <c r="C129" i="19" s="1"/>
  <c r="D115" i="9"/>
  <c r="D113" i="9"/>
  <c r="D112" i="9"/>
  <c r="C126" i="7"/>
  <c r="D108" i="7" s="1"/>
  <c r="G6" i="12" l="1"/>
  <c r="H6" i="12" s="1"/>
  <c r="I6" i="12" s="1"/>
  <c r="G10" i="12"/>
  <c r="H10" i="12" s="1"/>
  <c r="I10" i="12" s="1"/>
  <c r="J7" i="12"/>
  <c r="K7" i="12"/>
  <c r="G11" i="12"/>
  <c r="H11" i="12" s="1"/>
  <c r="I11" i="12" s="1"/>
  <c r="K8" i="12"/>
  <c r="J8" i="12"/>
  <c r="D117" i="9"/>
  <c r="D118" i="9" s="1"/>
  <c r="C128" i="9" s="1"/>
  <c r="C129" i="9" s="1"/>
  <c r="F65" i="3"/>
  <c r="D109" i="7"/>
  <c r="K11" i="12" l="1"/>
  <c r="J11" i="12"/>
  <c r="G5" i="12"/>
  <c r="H5" i="12" s="1"/>
  <c r="I5" i="12" s="1"/>
  <c r="K10" i="12"/>
  <c r="J10" i="12"/>
  <c r="K6" i="12"/>
  <c r="J6" i="12"/>
  <c r="G65" i="3"/>
  <c r="H65" i="3" s="1"/>
  <c r="I65" i="3" s="1"/>
  <c r="F78" i="3"/>
  <c r="G78" i="3" s="1"/>
  <c r="H78" i="3" s="1"/>
  <c r="I78" i="3" s="1"/>
  <c r="F63" i="3"/>
  <c r="D114" i="7"/>
  <c r="D111" i="7"/>
  <c r="D112" i="7"/>
  <c r="K5" i="12" l="1"/>
  <c r="J5" i="12"/>
  <c r="F67" i="3"/>
  <c r="G63" i="3"/>
  <c r="H63" i="3" s="1"/>
  <c r="I63" i="3" s="1"/>
  <c r="F76" i="3"/>
  <c r="G76" i="3" s="1"/>
  <c r="H76" i="3" s="1"/>
  <c r="I76" i="3" s="1"/>
  <c r="D116" i="7"/>
  <c r="D117" i="7" s="1"/>
  <c r="C127" i="7" s="1"/>
  <c r="C128" i="7" s="1"/>
  <c r="G4" i="12" l="1"/>
  <c r="H4" i="12" s="1"/>
  <c r="I4" i="12" s="1"/>
  <c r="F68" i="3"/>
  <c r="G67" i="3"/>
  <c r="H67" i="3" s="1"/>
  <c r="I67" i="3" s="1"/>
  <c r="F80" i="3"/>
  <c r="G80" i="3" s="1"/>
  <c r="H80" i="3" s="1"/>
  <c r="I80" i="3" s="1"/>
  <c r="F66" i="3"/>
  <c r="F79" i="3" s="1"/>
  <c r="F64" i="3"/>
  <c r="F62" i="3"/>
  <c r="G48" i="3"/>
  <c r="H48" i="3" s="1"/>
  <c r="I48" i="3" s="1"/>
  <c r="G49" i="3"/>
  <c r="G35" i="3"/>
  <c r="H35" i="3" s="1"/>
  <c r="G43" i="3"/>
  <c r="H43" i="3" s="1"/>
  <c r="I43" i="3" s="1"/>
  <c r="G40" i="3"/>
  <c r="H40" i="3" s="1"/>
  <c r="I40" i="3" s="1"/>
  <c r="I38" i="3"/>
  <c r="H36" i="3"/>
  <c r="I36" i="3" s="1"/>
  <c r="G30" i="3"/>
  <c r="H30" i="3" s="1"/>
  <c r="I30" i="3" s="1"/>
  <c r="G27" i="3"/>
  <c r="H27" i="3" s="1"/>
  <c r="I27" i="3" s="1"/>
  <c r="G25" i="3"/>
  <c r="H25" i="3" s="1"/>
  <c r="G22" i="3"/>
  <c r="H23" i="3"/>
  <c r="I23" i="3" s="1"/>
  <c r="G10" i="3"/>
  <c r="H10" i="3" s="1"/>
  <c r="I10" i="3" s="1"/>
  <c r="G9" i="3"/>
  <c r="H9" i="3" s="1"/>
  <c r="I9" i="3" s="1"/>
  <c r="E70" i="3"/>
  <c r="D70" i="3"/>
  <c r="E57" i="3"/>
  <c r="D57" i="3"/>
  <c r="G56" i="3"/>
  <c r="H56" i="3" s="1"/>
  <c r="I56" i="3" s="1"/>
  <c r="G53" i="3"/>
  <c r="H53" i="3" s="1"/>
  <c r="I53" i="3" s="1"/>
  <c r="E44" i="3"/>
  <c r="D44" i="3"/>
  <c r="E31" i="3"/>
  <c r="D31" i="3"/>
  <c r="E18" i="3"/>
  <c r="D18" i="3"/>
  <c r="F61" i="3" l="1"/>
  <c r="F74" i="3" s="1"/>
  <c r="J4" i="12"/>
  <c r="K4" i="12"/>
  <c r="K12" i="12" s="1"/>
  <c r="G66" i="3"/>
  <c r="H66" i="3" s="1"/>
  <c r="I66" i="3" s="1"/>
  <c r="G68" i="3"/>
  <c r="H68" i="3" s="1"/>
  <c r="I68" i="3" s="1"/>
  <c r="F81" i="3"/>
  <c r="G81" i="3" s="1"/>
  <c r="H81" i="3" s="1"/>
  <c r="I81" i="3" s="1"/>
  <c r="G61" i="3"/>
  <c r="H61" i="3" s="1"/>
  <c r="I61" i="3" s="1"/>
  <c r="G79" i="3"/>
  <c r="H79" i="3" s="1"/>
  <c r="I79" i="3" s="1"/>
  <c r="G64" i="3"/>
  <c r="F77" i="3"/>
  <c r="F75" i="3"/>
  <c r="G62" i="3"/>
  <c r="H62" i="3" s="1"/>
  <c r="I62" i="3" s="1"/>
  <c r="G74" i="3"/>
  <c r="H74" i="3" s="1"/>
  <c r="I74" i="3" s="1"/>
  <c r="I14" i="3"/>
  <c r="I17" i="3"/>
  <c r="I25" i="3"/>
  <c r="H44" i="3"/>
  <c r="I35" i="3"/>
  <c r="I44" i="3" s="1"/>
  <c r="I51" i="3"/>
  <c r="I57" i="3" s="1"/>
  <c r="H57" i="3"/>
  <c r="H18" i="3"/>
  <c r="I12" i="3"/>
  <c r="H64" i="3" l="1"/>
  <c r="I64" i="3" s="1"/>
  <c r="G77" i="3"/>
  <c r="H77" i="3" s="1"/>
  <c r="I77" i="3" s="1"/>
  <c r="G75" i="3"/>
  <c r="H75" i="3" s="1"/>
  <c r="I75" i="3" s="1"/>
  <c r="I12" i="12"/>
  <c r="F69" i="3"/>
  <c r="I18" i="3"/>
  <c r="H22" i="3"/>
  <c r="I22" i="3" l="1"/>
  <c r="I31" i="3" s="1"/>
  <c r="H31" i="3"/>
  <c r="G69" i="3"/>
  <c r="H69" i="3" s="1"/>
  <c r="H70" i="3" s="1"/>
  <c r="F82" i="3"/>
  <c r="J12" i="12"/>
  <c r="G82" i="3" l="1"/>
  <c r="H82" i="3" s="1"/>
  <c r="I82" i="3" s="1"/>
  <c r="I83" i="3" s="1"/>
  <c r="I69" i="3"/>
  <c r="I70" i="3" s="1"/>
  <c r="H83" i="3" l="1"/>
</calcChain>
</file>

<file path=xl/sharedStrings.xml><?xml version="1.0" encoding="utf-8"?>
<sst xmlns="http://schemas.openxmlformats.org/spreadsheetml/2006/main" count="1892" uniqueCount="230">
  <si>
    <t>HOSPITAL UNIVERSITÁRIO ANTÔNIO PEDRO - FILIAL EBSERH</t>
  </si>
  <si>
    <t>PROCESSO Nº 23818.000925/2021-84</t>
  </si>
  <si>
    <t>SUPERVISOR DE ALMOXARIFADO</t>
  </si>
  <si>
    <t>AUXILIAR DE ALMOXARIFADO DIARISTA</t>
  </si>
  <si>
    <t>ASSISTENTE DE ALMOXARIFADO</t>
  </si>
  <si>
    <t>AUXILIAR DE ALMOXARIFADO 12X36</t>
  </si>
  <si>
    <t>UNIDADE DE CONTRATOS - SETOR DE ADMINISTRAÇÃO</t>
  </si>
  <si>
    <t xml:space="preserve">MAPA COMPARATIVO DE PREÇOS </t>
  </si>
  <si>
    <t>PRESTAÇÃO DE SERVIÇOS CONTINUADOS DE CONTROLE DO ALMOXARIFADO</t>
  </si>
  <si>
    <t>EMPRESA: ZÊLO LOCAÇÃO DE MÃO DE OBRA EIRELI. CNPJ: 10.339.944/0001-41 - PAINEL DE PREÇOS</t>
  </si>
  <si>
    <t>Salário Mensal</t>
  </si>
  <si>
    <t>Qtd. de Posto 
(A)</t>
  </si>
  <si>
    <t xml:space="preserve">Qtd. de Empregado
por Posto (B) </t>
  </si>
  <si>
    <t>Valor Proposto
 por empregado ( C )</t>
  </si>
  <si>
    <t>Valor Proposto 
por Cada Posto (D)</t>
  </si>
  <si>
    <t>Valor Total 
Mensal do Serviço
 (E) = (D x A)</t>
  </si>
  <si>
    <t>Valor Total Anual 
do Serviço
(F) = (E x 12)</t>
  </si>
  <si>
    <t>1.1</t>
  </si>
  <si>
    <t>1.2</t>
  </si>
  <si>
    <t>1.3</t>
  </si>
  <si>
    <t>1.4</t>
  </si>
  <si>
    <t>1.5</t>
  </si>
  <si>
    <t xml:space="preserve">Totais </t>
  </si>
  <si>
    <t>EMPRESA: G4F SOLUCOES CORPORATIVAS LTDA. CNPJ: 07.094.346/0001-45 - PAINEL DE PREÇOS</t>
  </si>
  <si>
    <t xml:space="preserve">	MAIS MIDIA EXTERIOR EIRELI. CNPJ: 12.040.011/0001-84 - PAINEL DE PREÇOS</t>
  </si>
  <si>
    <t>A. A. MOURA SILVA. CNPJ: 11.785.758/0001-07 - PAINEL DE PREÇOS</t>
  </si>
  <si>
    <t>Prestação de Serviços de almoxarifado</t>
  </si>
  <si>
    <t>ALMOXARIFE DIARISTA</t>
  </si>
  <si>
    <t xml:space="preserve">Nº do Processo: </t>
  </si>
  <si>
    <t>Licitação Nº</t>
  </si>
  <si>
    <t>Discriminação dos Serviços:</t>
  </si>
  <si>
    <t>A</t>
  </si>
  <si>
    <t>Data de apresentação da proposta (dia/mês/ano)</t>
  </si>
  <si>
    <t>B</t>
  </si>
  <si>
    <t>Município/UF</t>
  </si>
  <si>
    <t>NITERÓI/RJ</t>
  </si>
  <si>
    <t>C</t>
  </si>
  <si>
    <t>Ano do Acordo, Convenção ou Sentença Normativa Categoria</t>
  </si>
  <si>
    <t xml:space="preserve">D </t>
  </si>
  <si>
    <t>Número de meses de execução contratual</t>
  </si>
  <si>
    <t>1. MÓDULOS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</si>
  <si>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</si>
  <si>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</si>
  <si>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</si>
  <si>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</si>
  <si>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</si>
  <si>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 xml:space="preserve">Categoria Profissional (vinculada à execução contratual) </t>
  </si>
  <si>
    <t xml:space="preserve">Data-Base da Categoria (dia/mês/ano) </t>
  </si>
  <si>
    <t>MÓDULO 1: COMPOSIÇÃO DA REMUNERAÇÃO</t>
  </si>
  <si>
    <t>Composição da Remuneração</t>
  </si>
  <si>
    <t>Valor (R$)</t>
  </si>
  <si>
    <t>Salário Base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</si>
  <si>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</si>
  <si>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</si>
  <si>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</si>
  <si>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</si>
  <si>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</si>
  <si>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</si>
  <si>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</si>
  <si>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</si>
  <si>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H</t>
  </si>
  <si>
    <t>TOTAL DA REMUNERAÇÃO</t>
  </si>
  <si>
    <t>MÓDULO 2 - ENCARGOS E BENEFÍCIOS ANUAIS, MENSAIS E DIÁRIOS</t>
  </si>
  <si>
    <t>2.1</t>
  </si>
  <si>
    <t>13º (décimo terceiro) Salário, Férias e Adicional de Férias</t>
  </si>
  <si>
    <t>Percentual</t>
  </si>
  <si>
    <t>13º (décimo terceiro) Salário</t>
  </si>
  <si>
    <t>Férias e Adicional de Férias</t>
  </si>
  <si>
    <t>Subtotal</t>
  </si>
  <si>
    <t>Total</t>
  </si>
  <si>
    <t xml:space="preserve">Submódulo 2.2 - Encargos Previdenciários (GPS), Fundo de Garantia por Tempo de Serviço (FGTS) e outras contribuições. </t>
  </si>
  <si>
    <t>2.2</t>
  </si>
  <si>
    <t>GPS, FGTS e outras contribuições</t>
  </si>
  <si>
    <t>INSS</t>
  </si>
  <si>
    <t>Salário Educação</t>
  </si>
  <si>
    <t>Seguro Acidente de Trabalho (SAT) - Incluir RAT</t>
  </si>
  <si>
    <t>SESC ou SESI</t>
  </si>
  <si>
    <t>SENAI – SENAC</t>
  </si>
  <si>
    <t>SEBRAE</t>
  </si>
  <si>
    <t>INCRA</t>
  </si>
  <si>
    <t>FGTS</t>
  </si>
  <si>
    <t>Submódulo 2.3 - Benefícios Mensais e Diários</t>
  </si>
  <si>
    <t>2.3</t>
  </si>
  <si>
    <t>Benefícios Mensais e Diários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</si>
  <si>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</si>
  <si>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</si>
  <si>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</si>
  <si>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</si>
  <si>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</si>
  <si>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</si>
  <si>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Aviso Prévio Indenizado</t>
  </si>
  <si>
    <t>Aviso Prévio Trabalhado</t>
  </si>
  <si>
    <t>Incidência de GPS, FGTS e outras contribuições sobre Aviso Prévio Trabalhado.</t>
  </si>
  <si>
    <t>Multa do FGTS e Contribuição Social sobre o Aviso Prévio Trabalhado</t>
  </si>
  <si>
    <t xml:space="preserve">MÓDULO 4 - CUSTO DE REPOSIÇÃO DO PROFISSIONAL AUSENTE </t>
  </si>
  <si>
    <t>Submódulo 4.1 –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</si>
  <si>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</si>
  <si>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</si>
  <si>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</si>
  <si>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</si>
  <si>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</si>
  <si>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</si>
  <si>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Ausência por Doença</t>
  </si>
  <si>
    <t/>
  </si>
  <si>
    <t>Submódulo 4.2 – Substituto na Intrajornada</t>
  </si>
  <si>
    <t>4.2</t>
  </si>
  <si>
    <t>Substituto na Intrajornada</t>
  </si>
  <si>
    <t>Substituto na intrajornada</t>
  </si>
  <si>
    <t>Quadro-Resumo do Módulo 4 – Custo de Reposição do Profissional Ausente</t>
  </si>
  <si>
    <t>Custo de Reposição do Profissional Ausente</t>
  </si>
  <si>
    <t>Substituto nas Intrajornada</t>
  </si>
  <si>
    <t>MÓDULO 5 – INSUMOS DIVERSOS</t>
  </si>
  <si>
    <t>Insumos Diversos</t>
  </si>
  <si>
    <t>MÓDULO 6 – CUSTOS INDIRETOS, TRIBUTOS E LUCRO</t>
  </si>
  <si>
    <t>Custos Indiretos, Tributos e Lucro</t>
  </si>
  <si>
    <t>Percentual 
(%)</t>
  </si>
  <si>
    <t>Valor 
(R$)</t>
  </si>
  <si>
    <t>Custos Indiretos</t>
  </si>
  <si>
    <t>Lucro</t>
  </si>
  <si>
    <t>Tributos</t>
  </si>
  <si>
    <t>C.1.</t>
  </si>
  <si>
    <t>Tributos Federais                                                                                          COFINS
                                                                                                                               PIS</t>
  </si>
  <si>
    <t>C.2.</t>
  </si>
  <si>
    <t>C.3.</t>
  </si>
  <si>
    <t>Total de tributos</t>
  </si>
  <si>
    <t>2. QUADRO-RESUMO DO CUSTO POR EMPREGADO</t>
  </si>
  <si>
    <t>Mão de obra vinculada à execução contratual (valor por empregado)</t>
  </si>
  <si>
    <t>Módulo 1 – Composição da Remuneração</t>
  </si>
  <si>
    <t>Módulo 2 – Encargos e Benefícios Anuais, Mensais e Diários</t>
  </si>
  <si>
    <t>Módulo 3 – Provisão de Rescisão</t>
  </si>
  <si>
    <t>Módulo 4 – Custo de Reposição do Profissional Ausente</t>
  </si>
  <si>
    <t>Módulo 5 – Insumos Diversos</t>
  </si>
  <si>
    <t>Módulo 6 – Custos Indiretos, Tributos e Lucro</t>
  </si>
  <si>
    <t>Valor Total por Empregado</t>
  </si>
  <si>
    <t xml:space="preserve">Data: </t>
  </si>
  <si>
    <t xml:space="preserve">Regime de Tributação: </t>
  </si>
  <si>
    <t>Lucro Real</t>
  </si>
  <si>
    <r>
      <t xml:space="preserve">Transporte                                                              </t>
    </r>
    <r>
      <rPr>
        <b/>
        <sz val="11"/>
        <color indexed="10"/>
        <rFont val="Calibri"/>
        <family val="2"/>
      </rPr>
      <t xml:space="preserve">   (Valor do Passagem Municipal)</t>
    </r>
  </si>
  <si>
    <t>Substituto na cobertura de outras ausências (Afastamento a Maternidade )</t>
  </si>
  <si>
    <t>Uniformes</t>
  </si>
  <si>
    <t>Tributos Estaduais  (especificar)</t>
  </si>
  <si>
    <t>Tributos Municipais   ISS</t>
  </si>
  <si>
    <t>Outros tributos  (especificar)</t>
  </si>
  <si>
    <t xml:space="preserve">                                                                                                                (% de Desconto)</t>
  </si>
  <si>
    <t>Auxílio-Refeição/ Alimentação                                           (Valor do Auxílio)</t>
  </si>
  <si>
    <t>SUPERVISOR DIARISTA</t>
  </si>
  <si>
    <t xml:space="preserve">MÉDIA DOS POSTOS DA PCFP </t>
  </si>
  <si>
    <t>PCFP ELABORA CONFORME ORIENTAÇÃO DA SESGE / CADERNO DE LOGÍSTICA E IN Nº 05/2017 + IN 07/2018 + CCT SINTACLUNS 2022/2023</t>
  </si>
  <si>
    <t>ALMOXARIFE DIARISTA INSALUBRE</t>
  </si>
  <si>
    <t>AUXILIAR DE ALMOXARIFADO DIARISTA INSALUBRE</t>
  </si>
  <si>
    <t>AUXILIAR DE ALMOXARIFADO 12X36 - PLD</t>
  </si>
  <si>
    <t>1.6</t>
  </si>
  <si>
    <t>AUXILIAR DE ALMOXARIFADO 12X36 - PLD INSALUBRE</t>
  </si>
  <si>
    <t>AUXILIAR DE ALMOXARIFADO 12X36 - PLN</t>
  </si>
  <si>
    <t>1.7</t>
  </si>
  <si>
    <t>1.8</t>
  </si>
  <si>
    <t>1.9</t>
  </si>
  <si>
    <t>AUXILIAR DE ALMOXARIFADO 12X36-PLD</t>
  </si>
  <si>
    <t xml:space="preserve">GRUPO 1:  PRESTAÇÃO DE  SERVIÇO DE VIGILANCIA DESARMADA PARA O HUAP/FILIAL EBSERH </t>
  </si>
  <si>
    <t xml:space="preserve">Prestação de Serviços de Vigilancia Desarmada </t>
  </si>
  <si>
    <t>Regime/Jornada</t>
  </si>
  <si>
    <t>Diarista 5x2</t>
  </si>
  <si>
    <t>Supervisor</t>
  </si>
  <si>
    <t>PLD - 12x36</t>
  </si>
  <si>
    <t>PLN - 12x36</t>
  </si>
  <si>
    <t xml:space="preserve">Vigilante monitoramento de aparelhos eletrônicos </t>
  </si>
  <si>
    <t xml:space="preserve">Vigilante </t>
  </si>
  <si>
    <r>
      <rPr>
        <b/>
        <u/>
        <sz val="12"/>
        <rFont val="Calibri"/>
        <family val="2"/>
        <scheme val="minor"/>
      </rPr>
      <t>Escopo</t>
    </r>
    <r>
      <rPr>
        <sz val="12"/>
        <rFont val="Calibri"/>
        <family val="2"/>
        <scheme val="minor"/>
      </rPr>
      <t xml:space="preserve">:  Serviços de Vigilânca Patrimonial  </t>
    </r>
  </si>
  <si>
    <r>
      <rPr>
        <b/>
        <u/>
        <sz val="12"/>
        <rFont val="Calibri"/>
        <family val="2"/>
        <scheme val="minor"/>
      </rPr>
      <t>Objeto</t>
    </r>
    <r>
      <rPr>
        <sz val="12"/>
        <rFont val="Calibri"/>
        <family val="2"/>
        <scheme val="minor"/>
      </rPr>
      <t>: Serviços de Vigilânca Patrimonial</t>
    </r>
  </si>
  <si>
    <r>
      <rPr>
        <b/>
        <u/>
        <sz val="12"/>
        <rFont val="Calibri"/>
        <family val="2"/>
        <scheme val="minor"/>
      </rPr>
      <t>Período</t>
    </r>
    <r>
      <rPr>
        <sz val="12"/>
        <rFont val="Calibri"/>
        <family val="2"/>
        <scheme val="minor"/>
      </rPr>
      <t>: 2026</t>
    </r>
  </si>
  <si>
    <t>HUAP - UNIFORME</t>
  </si>
  <si>
    <t>Item</t>
  </si>
  <si>
    <t>Descritivo</t>
  </si>
  <si>
    <t>Quantidade por funcionário</t>
  </si>
  <si>
    <t>Quantidade anual</t>
  </si>
  <si>
    <t>Valor Atualizado por Funcionário</t>
  </si>
  <si>
    <t>1</t>
  </si>
  <si>
    <t xml:space="preserve">Calça </t>
  </si>
  <si>
    <t>2</t>
  </si>
  <si>
    <t>Camisa de mangas curta</t>
  </si>
  <si>
    <t>3</t>
  </si>
  <si>
    <t>Cinto de Nylon </t>
  </si>
  <si>
    <t>4</t>
  </si>
  <si>
    <t>Botas (tipo coturno)</t>
  </si>
  <si>
    <t>5</t>
  </si>
  <si>
    <t>Meias </t>
  </si>
  <si>
    <t>6</t>
  </si>
  <si>
    <t>Jaqueta de frio</t>
  </si>
  <si>
    <t>7</t>
  </si>
  <si>
    <t>Capa de chuva</t>
  </si>
  <si>
    <t>8</t>
  </si>
  <si>
    <t>Guarda-chuva </t>
  </si>
  <si>
    <t>9</t>
  </si>
  <si>
    <t>Apito/Cordão </t>
  </si>
  <si>
    <t>Total do Custo de Uniforme por funcionário anulamente</t>
  </si>
  <si>
    <t>Total mensal para PCFP</t>
  </si>
  <si>
    <t>HUAP - EQUIPAMENTOS</t>
  </si>
  <si>
    <t>Quantidade</t>
  </si>
  <si>
    <t>Valor Total</t>
  </si>
  <si>
    <t>Vida Útil</t>
  </si>
  <si>
    <t>Valor Mensal</t>
  </si>
  <si>
    <t>Livro de Ocorrências</t>
  </si>
  <si>
    <t>Lanterna Led recarregável </t>
  </si>
  <si>
    <t>60</t>
  </si>
  <si>
    <t>Rádios de comunicação- UNID</t>
  </si>
  <si>
    <t>Porta rádio de cintura </t>
  </si>
  <si>
    <t>Ponto Eletrônico</t>
  </si>
  <si>
    <t>Crachá</t>
  </si>
  <si>
    <t>Total Global</t>
  </si>
  <si>
    <t>Total por mês funcionário</t>
  </si>
  <si>
    <t>23818.010705/2025-92</t>
  </si>
  <si>
    <t>SINDVIG 2024/2025 - Tabela Salarial atualizada 2026</t>
  </si>
  <si>
    <t>5103-10</t>
  </si>
  <si>
    <t>Seguro de Vida - lei 7.012/83, Art.19, Inciso IV c/c Resolução 439 de 04/07/2022.</t>
  </si>
  <si>
    <t>Contribuição Assistencial Patronal Anual - Clausula 60º - R$ 44,07</t>
  </si>
  <si>
    <t>Auxílio Familar ao Trabalhador - CCT - Cláusula 10º</t>
  </si>
  <si>
    <t>Adicional de Periculosidade - § 2º - Clausula 7º da CCT</t>
  </si>
  <si>
    <t xml:space="preserve">Equipamentos </t>
  </si>
  <si>
    <t>Vigilante - Chefe de Turma</t>
  </si>
  <si>
    <t>517330</t>
  </si>
  <si>
    <t>Gratificação - Clausula 27º da CCT</t>
  </si>
  <si>
    <t xml:space="preserve">Vigilante - Monitoramento de Aparelhos Eletrônicos </t>
  </si>
  <si>
    <t>5173-30</t>
  </si>
  <si>
    <t>Vigilante - 12x60 - PLD</t>
  </si>
  <si>
    <t>Vigilante - Diarista</t>
  </si>
  <si>
    <t>Valor Total Anual 
do Serviço
(F) = (E x 36)</t>
  </si>
  <si>
    <t>Valor unitário</t>
  </si>
  <si>
    <t>Valor Unitário</t>
  </si>
  <si>
    <r>
      <rPr>
        <b/>
        <u/>
        <sz val="12"/>
        <rFont val="Calibri"/>
        <family val="2"/>
        <scheme val="minor"/>
      </rPr>
      <t>Processo</t>
    </r>
    <r>
      <rPr>
        <sz val="12"/>
        <rFont val="Calibri"/>
        <family val="2"/>
        <scheme val="minor"/>
      </rPr>
      <t>: 23818.004807/2026-50</t>
    </r>
  </si>
  <si>
    <t>Ministério da Educação
Universidade Federal Fluminense
Hospital Universitário Antônio Pedro
ANEXO II DO EDITAL
PLANILHA DE COMPOSIÇÃO DE CUSTOS 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</si>
</sst>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\-??_);_(@_)"/>
    <numFmt numFmtId="165" formatCode="_(* #,##0.00_);_(* \(#,##0.00\);_(* \-??_);_(@_)"/>
    <numFmt numFmtId="166" formatCode="_-&quot;R$&quot;* #,##0.00_-;\-&quot;R$&quot;* #,##0.00_-;_-&quot;R$&quot;* &quot;-&quot;??_-;_-@_-"/>
    <numFmt numFmtId="167" formatCode="0.000"/>
    <numFmt numFmtId="168" formatCode="&quot;R$&quot;\ #,##0.00"/>
  </numFmts>
  <fonts count="25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sz val="10"/>
      <color rgb="FF000000"/>
      <name val="Times New Roman"/>
      <family val="1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10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sz val="10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0.5"/>
      <name val="Calibri"/>
      <family val="2"/>
      <scheme val="minor"/>
    </font>
    <font>
      <b/>
      <sz val="10.5"/>
      <name val="Calibri"/>
      <family val="2"/>
      <scheme val="minor"/>
    </font>
    <font>
      <b/>
      <sz val="11"/>
      <name val="Calibri"/>
      <family val="2"/>
      <scheme val="minor"/>
    </font>
    <font>
      <sz val="8"/>
      <name val="Times New Roman"/>
      <family val="1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  <charset val="1"/>
    </font>
    <font>
      <sz val="12"/>
      <color rgb="FF000000"/>
      <name val="Calibri"/>
      <family val="2"/>
    </font>
    <font>
      <sz val="14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rgb="FFEBF1DE"/>
      </patternFill>
    </fill>
    <fill>
      <patternFill patternType="solid">
        <fgColor theme="6" tint="0.79998168889431442"/>
        <bgColor rgb="FFEBF1DE"/>
      </patternFill>
    </fill>
    <fill>
      <patternFill patternType="solid">
        <fgColor theme="6" tint="0.59999389629810485"/>
        <bgColor rgb="FFEBF1DE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0" fillId="0" borderId="0" applyFill="0" applyBorder="0" applyAlignment="0" applyProtection="0"/>
    <xf numFmtId="0" fontId="10" fillId="0" borderId="0"/>
    <xf numFmtId="165" fontId="10" fillId="0" borderId="0" applyFill="0" applyBorder="0" applyAlignment="0" applyProtection="0"/>
  </cellStyleXfs>
  <cellXfs count="167">
    <xf numFmtId="0" fontId="0" fillId="0" borderId="0" xfId="0" applyAlignment="1">
      <alignment horizontal="left" vertical="top"/>
    </xf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44" fontId="5" fillId="0" borderId="1" xfId="1" applyNumberFormat="1" applyFont="1" applyFill="1" applyBorder="1" applyAlignment="1">
      <alignment vertical="center"/>
    </xf>
    <xf numFmtId="44" fontId="5" fillId="2" borderId="1" xfId="1" applyNumberFormat="1" applyFont="1" applyFill="1" applyBorder="1" applyAlignment="1">
      <alignment vertical="center"/>
    </xf>
    <xf numFmtId="44" fontId="4" fillId="5" borderId="1" xfId="2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4" fontId="4" fillId="0" borderId="0" xfId="2" applyFont="1" applyFill="1" applyBorder="1" applyAlignment="1">
      <alignment horizontal="center" vertical="center"/>
    </xf>
    <xf numFmtId="44" fontId="5" fillId="2" borderId="1" xfId="0" applyNumberFormat="1" applyFont="1" applyFill="1" applyBorder="1" applyAlignment="1">
      <alignment horizontal="center" vertical="center"/>
    </xf>
    <xf numFmtId="44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44" fontId="5" fillId="2" borderId="1" xfId="1" applyNumberFormat="1" applyFont="1" applyFill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164" fontId="11" fillId="2" borderId="0" xfId="3" applyFont="1" applyFill="1" applyBorder="1" applyAlignment="1" applyProtection="1">
      <alignment vertical="center"/>
    </xf>
    <xf numFmtId="164" fontId="11" fillId="2" borderId="7" xfId="3" applyFont="1" applyFill="1" applyBorder="1" applyAlignment="1" applyProtection="1">
      <alignment vertical="center"/>
    </xf>
    <xf numFmtId="164" fontId="11" fillId="2" borderId="7" xfId="3" applyFont="1" applyFill="1" applyBorder="1" applyAlignment="1" applyProtection="1">
      <alignment horizontal="left" vertical="center"/>
    </xf>
    <xf numFmtId="164" fontId="1" fillId="2" borderId="0" xfId="3" applyFont="1" applyFill="1" applyBorder="1" applyAlignment="1" applyProtection="1">
      <alignment vertical="center"/>
    </xf>
    <xf numFmtId="164" fontId="1" fillId="2" borderId="10" xfId="3" applyFont="1" applyFill="1" applyBorder="1" applyAlignment="1" applyProtection="1">
      <alignment vertical="center"/>
    </xf>
    <xf numFmtId="0" fontId="11" fillId="2" borderId="7" xfId="3" applyNumberFormat="1" applyFont="1" applyFill="1" applyBorder="1" applyAlignment="1" applyProtection="1">
      <alignment horizontal="center" vertical="center"/>
    </xf>
    <xf numFmtId="0" fontId="1" fillId="2" borderId="7" xfId="3" applyNumberFormat="1" applyFont="1" applyFill="1" applyBorder="1" applyAlignment="1" applyProtection="1">
      <alignment horizontal="center" vertical="center"/>
    </xf>
    <xf numFmtId="164" fontId="1" fillId="2" borderId="7" xfId="3" applyFont="1" applyFill="1" applyBorder="1" applyAlignment="1" applyProtection="1">
      <alignment horizontal="center" vertical="center"/>
    </xf>
    <xf numFmtId="164" fontId="11" fillId="2" borderId="7" xfId="3" applyFont="1" applyFill="1" applyBorder="1" applyAlignment="1" applyProtection="1">
      <alignment horizontal="center" vertical="center"/>
    </xf>
    <xf numFmtId="164" fontId="1" fillId="2" borderId="7" xfId="3" applyFont="1" applyFill="1" applyBorder="1" applyAlignment="1" applyProtection="1">
      <alignment vertical="center"/>
    </xf>
    <xf numFmtId="10" fontId="11" fillId="2" borderId="7" xfId="3" applyNumberFormat="1" applyFont="1" applyFill="1" applyBorder="1" applyAlignment="1" applyProtection="1">
      <alignment horizontal="center" vertical="center"/>
    </xf>
    <xf numFmtId="44" fontId="11" fillId="2" borderId="7" xfId="3" applyNumberFormat="1" applyFont="1" applyFill="1" applyBorder="1" applyAlignment="1" applyProtection="1">
      <alignment vertical="center"/>
    </xf>
    <xf numFmtId="164" fontId="11" fillId="0" borderId="7" xfId="3" applyFont="1" applyFill="1" applyBorder="1" applyAlignment="1" applyProtection="1">
      <alignment vertical="center"/>
    </xf>
    <xf numFmtId="10" fontId="11" fillId="0" borderId="7" xfId="3" applyNumberFormat="1" applyFont="1" applyFill="1" applyBorder="1" applyAlignment="1" applyProtection="1">
      <alignment horizontal="center" vertical="center"/>
    </xf>
    <xf numFmtId="10" fontId="1" fillId="2" borderId="7" xfId="3" applyNumberFormat="1" applyFont="1" applyFill="1" applyBorder="1" applyAlignment="1" applyProtection="1">
      <alignment horizontal="center" vertical="center"/>
    </xf>
    <xf numFmtId="44" fontId="1" fillId="2" borderId="7" xfId="3" applyNumberFormat="1" applyFont="1" applyFill="1" applyBorder="1" applyAlignment="1" applyProtection="1">
      <alignment vertical="center"/>
    </xf>
    <xf numFmtId="164" fontId="1" fillId="2" borderId="0" xfId="3" applyFont="1" applyFill="1" applyBorder="1" applyAlignment="1" applyProtection="1">
      <alignment horizontal="center" vertical="center"/>
    </xf>
    <xf numFmtId="10" fontId="1" fillId="2" borderId="0" xfId="3" applyNumberFormat="1" applyFont="1" applyFill="1" applyBorder="1" applyAlignment="1" applyProtection="1">
      <alignment vertical="center"/>
    </xf>
    <xf numFmtId="44" fontId="1" fillId="2" borderId="0" xfId="3" applyNumberFormat="1" applyFont="1" applyFill="1" applyBorder="1" applyAlignment="1" applyProtection="1">
      <alignment vertical="center"/>
    </xf>
    <xf numFmtId="164" fontId="1" fillId="2" borderId="10" xfId="3" applyFont="1" applyFill="1" applyBorder="1" applyAlignment="1" applyProtection="1">
      <alignment vertical="center" wrapText="1"/>
    </xf>
    <xf numFmtId="164" fontId="1" fillId="2" borderId="0" xfId="3" applyFont="1" applyFill="1" applyBorder="1" applyAlignment="1" applyProtection="1">
      <alignment horizontal="left" vertical="center"/>
    </xf>
    <xf numFmtId="164" fontId="11" fillId="2" borderId="0" xfId="3" applyFont="1" applyFill="1" applyBorder="1" applyAlignment="1" applyProtection="1">
      <alignment horizontal="center" vertical="center"/>
    </xf>
    <xf numFmtId="44" fontId="11" fillId="2" borderId="7" xfId="3" applyNumberFormat="1" applyFont="1" applyFill="1" applyBorder="1" applyAlignment="1" applyProtection="1">
      <alignment horizontal="center" vertical="center"/>
    </xf>
    <xf numFmtId="0" fontId="1" fillId="0" borderId="0" xfId="4" applyFont="1" applyAlignment="1">
      <alignment horizontal="center" vertical="center" wrapText="1"/>
    </xf>
    <xf numFmtId="10" fontId="1" fillId="2" borderId="0" xfId="3" applyNumberFormat="1" applyFont="1" applyFill="1" applyBorder="1" applyAlignment="1" applyProtection="1">
      <alignment horizontal="center" vertical="center"/>
    </xf>
    <xf numFmtId="0" fontId="1" fillId="0" borderId="0" xfId="4" applyFont="1" applyAlignment="1">
      <alignment horizontal="left" vertical="center" wrapText="1"/>
    </xf>
    <xf numFmtId="0" fontId="1" fillId="2" borderId="0" xfId="4" applyFont="1" applyFill="1" applyAlignment="1">
      <alignment horizontal="left" vertical="center" wrapText="1"/>
    </xf>
    <xf numFmtId="164" fontId="11" fillId="2" borderId="0" xfId="3" quotePrefix="1" applyFont="1" applyFill="1" applyBorder="1" applyAlignment="1" applyProtection="1">
      <alignment vertical="center"/>
    </xf>
    <xf numFmtId="0" fontId="1" fillId="0" borderId="0" xfId="4" applyFont="1" applyAlignment="1">
      <alignment horizontal="justify" vertical="center" wrapText="1"/>
    </xf>
    <xf numFmtId="164" fontId="11" fillId="2" borderId="8" xfId="3" applyFont="1" applyFill="1" applyBorder="1" applyAlignment="1" applyProtection="1">
      <alignment horizontal="left" vertical="center"/>
    </xf>
    <xf numFmtId="164" fontId="11" fillId="2" borderId="9" xfId="3" applyFont="1" applyFill="1" applyBorder="1" applyAlignment="1" applyProtection="1">
      <alignment horizontal="left" vertical="center"/>
    </xf>
    <xf numFmtId="164" fontId="1" fillId="2" borderId="7" xfId="3" applyFont="1" applyFill="1" applyBorder="1" applyAlignment="1" applyProtection="1">
      <alignment horizontal="center" vertical="center" wrapText="1"/>
    </xf>
    <xf numFmtId="10" fontId="12" fillId="2" borderId="7" xfId="3" applyNumberFormat="1" applyFont="1" applyFill="1" applyBorder="1" applyAlignment="1" applyProtection="1">
      <alignment horizontal="center" vertical="center"/>
    </xf>
    <xf numFmtId="0" fontId="11" fillId="2" borderId="0" xfId="3" applyNumberFormat="1" applyFont="1" applyFill="1" applyBorder="1" applyAlignment="1" applyProtection="1">
      <alignment vertical="center"/>
    </xf>
    <xf numFmtId="0" fontId="9" fillId="0" borderId="0" xfId="4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2" fontId="13" fillId="0" borderId="0" xfId="0" applyNumberFormat="1" applyFont="1" applyAlignment="1">
      <alignment vertical="center" wrapText="1"/>
    </xf>
    <xf numFmtId="0" fontId="13" fillId="0" borderId="0" xfId="0" applyFont="1"/>
    <xf numFmtId="0" fontId="15" fillId="2" borderId="0" xfId="4" applyFont="1" applyFill="1" applyAlignment="1">
      <alignment vertical="center"/>
    </xf>
    <xf numFmtId="166" fontId="15" fillId="2" borderId="0" xfId="4" applyNumberFormat="1" applyFont="1" applyFill="1" applyAlignment="1">
      <alignment vertical="center"/>
    </xf>
    <xf numFmtId="164" fontId="5" fillId="2" borderId="0" xfId="3" applyFont="1" applyFill="1" applyAlignment="1">
      <alignment vertical="center"/>
    </xf>
    <xf numFmtId="0" fontId="15" fillId="2" borderId="0" xfId="4" applyFont="1" applyFill="1" applyAlignment="1">
      <alignment horizontal="center" vertical="center"/>
    </xf>
    <xf numFmtId="44" fontId="15" fillId="2" borderId="0" xfId="4" applyNumberFormat="1" applyFont="1" applyFill="1" applyAlignment="1">
      <alignment vertical="center"/>
    </xf>
    <xf numFmtId="0" fontId="16" fillId="2" borderId="0" xfId="4" applyFont="1" applyFill="1" applyAlignment="1">
      <alignment horizontal="justify" vertical="center"/>
    </xf>
    <xf numFmtId="0" fontId="16" fillId="2" borderId="0" xfId="4" applyFont="1" applyFill="1" applyAlignment="1">
      <alignment vertical="center"/>
    </xf>
    <xf numFmtId="0" fontId="16" fillId="2" borderId="0" xfId="4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4" fontId="11" fillId="0" borderId="7" xfId="3" applyNumberFormat="1" applyFont="1" applyFill="1" applyBorder="1" applyAlignment="1" applyProtection="1">
      <alignment horizontal="center" vertical="center"/>
    </xf>
    <xf numFmtId="44" fontId="11" fillId="0" borderId="7" xfId="3" applyNumberFormat="1" applyFont="1" applyFill="1" applyBorder="1" applyAlignment="1" applyProtection="1">
      <alignment vertical="center"/>
    </xf>
    <xf numFmtId="0" fontId="7" fillId="5" borderId="2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44" fontId="5" fillId="0" borderId="21" xfId="1" applyNumberFormat="1" applyFont="1" applyFill="1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44" fontId="5" fillId="2" borderId="21" xfId="1" applyNumberFormat="1" applyFont="1" applyFill="1" applyBorder="1" applyAlignment="1">
      <alignment vertical="center"/>
    </xf>
    <xf numFmtId="0" fontId="7" fillId="5" borderId="16" xfId="0" applyFont="1" applyFill="1" applyBorder="1" applyAlignment="1">
      <alignment vertical="center"/>
    </xf>
    <xf numFmtId="0" fontId="7" fillId="5" borderId="17" xfId="0" applyFont="1" applyFill="1" applyBorder="1" applyAlignment="1">
      <alignment horizontal="center" vertical="center"/>
    </xf>
    <xf numFmtId="44" fontId="4" fillId="5" borderId="17" xfId="2" applyFont="1" applyFill="1" applyBorder="1" applyAlignment="1">
      <alignment horizontal="center" vertical="center"/>
    </xf>
    <xf numFmtId="44" fontId="4" fillId="5" borderId="22" xfId="2" applyFont="1" applyFill="1" applyBorder="1" applyAlignment="1">
      <alignment horizontal="center" vertical="center"/>
    </xf>
    <xf numFmtId="44" fontId="5" fillId="0" borderId="21" xfId="1" applyNumberFormat="1" applyFont="1" applyFill="1" applyBorder="1" applyAlignment="1">
      <alignment horizontal="right" vertical="center"/>
    </xf>
    <xf numFmtId="44" fontId="5" fillId="2" borderId="21" xfId="1" applyNumberFormat="1" applyFont="1" applyFill="1" applyBorder="1" applyAlignment="1">
      <alignment horizontal="right" vertical="center"/>
    </xf>
    <xf numFmtId="0" fontId="16" fillId="5" borderId="14" xfId="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/>
    <xf numFmtId="0" fontId="19" fillId="0" borderId="0" xfId="0" applyFont="1" applyAlignment="1">
      <alignment vertical="center"/>
    </xf>
    <xf numFmtId="167" fontId="19" fillId="0" borderId="0" xfId="0" applyNumberFormat="1" applyFont="1" applyAlignment="1" applyProtection="1">
      <alignment horizontal="left"/>
      <protection locked="0"/>
    </xf>
    <xf numFmtId="167" fontId="19" fillId="0" borderId="0" xfId="0" applyNumberFormat="1" applyFont="1" applyAlignment="1" applyProtection="1">
      <alignment horizontal="left" vertical="center"/>
      <protection locked="0"/>
    </xf>
    <xf numFmtId="49" fontId="5" fillId="0" borderId="1" xfId="0" applyNumberFormat="1" applyFont="1" applyBorder="1" applyAlignment="1">
      <alignment horizontal="center" vertical="center"/>
    </xf>
    <xf numFmtId="44" fontId="5" fillId="0" borderId="1" xfId="2" applyFont="1" applyBorder="1" applyAlignment="1">
      <alignment horizontal="left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44" fontId="5" fillId="0" borderId="1" xfId="2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44" fontId="5" fillId="0" borderId="1" xfId="2" applyFont="1" applyFill="1" applyBorder="1" applyAlignment="1">
      <alignment horizontal="right" vertical="center" wrapText="1"/>
    </xf>
    <xf numFmtId="0" fontId="17" fillId="0" borderId="0" xfId="0" applyFont="1"/>
    <xf numFmtId="0" fontId="21" fillId="0" borderId="0" xfId="0" applyFont="1"/>
    <xf numFmtId="0" fontId="22" fillId="0" borderId="0" xfId="0" applyFont="1"/>
    <xf numFmtId="168" fontId="5" fillId="6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/>
    </xf>
    <xf numFmtId="44" fontId="5" fillId="0" borderId="1" xfId="2" applyFont="1" applyBorder="1" applyAlignment="1">
      <alignment horizontal="right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168" fontId="5" fillId="0" borderId="1" xfId="2" applyNumberFormat="1" applyFont="1" applyBorder="1" applyAlignment="1">
      <alignment horizontal="center" vertical="center" wrapText="1"/>
    </xf>
    <xf numFmtId="44" fontId="6" fillId="3" borderId="1" xfId="0" applyNumberFormat="1" applyFont="1" applyFill="1" applyBorder="1"/>
    <xf numFmtId="168" fontId="5" fillId="8" borderId="1" xfId="2" applyNumberFormat="1" applyFont="1" applyFill="1" applyBorder="1" applyAlignment="1">
      <alignment vertical="center" wrapText="1"/>
    </xf>
    <xf numFmtId="44" fontId="5" fillId="2" borderId="1" xfId="0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14" fillId="3" borderId="5" xfId="4" applyFont="1" applyFill="1" applyBorder="1" applyAlignment="1">
      <alignment horizontal="center" vertical="center"/>
    </xf>
    <xf numFmtId="0" fontId="14" fillId="3" borderId="6" xfId="4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167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7" borderId="1" xfId="0" applyFont="1" applyFill="1" applyBorder="1" applyAlignment="1">
      <alignment horizontal="center" vertical="center" wrapText="1"/>
    </xf>
    <xf numFmtId="44" fontId="5" fillId="8" borderId="1" xfId="2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/>
    </xf>
    <xf numFmtId="1" fontId="7" fillId="5" borderId="1" xfId="0" applyNumberFormat="1" applyFont="1" applyFill="1" applyBorder="1" applyAlignment="1">
      <alignment horizontal="center" vertical="center"/>
    </xf>
    <xf numFmtId="44" fontId="5" fillId="6" borderId="2" xfId="2" applyFont="1" applyFill="1" applyBorder="1" applyAlignment="1">
      <alignment horizontal="left" vertical="center" wrapText="1"/>
    </xf>
    <xf numFmtId="44" fontId="5" fillId="6" borderId="13" xfId="2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left"/>
    </xf>
    <xf numFmtId="1" fontId="7" fillId="5" borderId="14" xfId="0" applyNumberFormat="1" applyFont="1" applyFill="1" applyBorder="1" applyAlignment="1">
      <alignment horizontal="center" vertical="center"/>
    </xf>
    <xf numFmtId="1" fontId="7" fillId="5" borderId="4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164" fontId="11" fillId="2" borderId="8" xfId="3" applyFont="1" applyFill="1" applyBorder="1" applyAlignment="1" applyProtection="1">
      <alignment horizontal="left" vertical="center"/>
    </xf>
    <xf numFmtId="164" fontId="11" fillId="2" borderId="9" xfId="3" applyFont="1" applyFill="1" applyBorder="1" applyAlignment="1" applyProtection="1">
      <alignment horizontal="left" vertical="center"/>
    </xf>
    <xf numFmtId="164" fontId="1" fillId="2" borderId="8" xfId="3" applyFont="1" applyFill="1" applyBorder="1" applyAlignment="1" applyProtection="1">
      <alignment horizontal="center" vertical="center"/>
    </xf>
    <xf numFmtId="164" fontId="1" fillId="2" borderId="9" xfId="3" applyFont="1" applyFill="1" applyBorder="1" applyAlignment="1" applyProtection="1">
      <alignment horizontal="center" vertical="center"/>
    </xf>
    <xf numFmtId="164" fontId="1" fillId="2" borderId="10" xfId="3" applyFont="1" applyFill="1" applyBorder="1" applyAlignment="1" applyProtection="1">
      <alignment horizontal="center" vertical="center" wrapText="1"/>
    </xf>
    <xf numFmtId="164" fontId="1" fillId="2" borderId="8" xfId="3" applyFont="1" applyFill="1" applyBorder="1" applyAlignment="1" applyProtection="1">
      <alignment horizontal="left" vertical="center"/>
    </xf>
    <xf numFmtId="164" fontId="1" fillId="2" borderId="9" xfId="3" applyFont="1" applyFill="1" applyBorder="1" applyAlignment="1" applyProtection="1">
      <alignment horizontal="left" vertical="center"/>
    </xf>
    <xf numFmtId="164" fontId="11" fillId="2" borderId="11" xfId="3" applyFont="1" applyFill="1" applyBorder="1" applyAlignment="1" applyProtection="1">
      <alignment horizontal="center" vertical="center"/>
    </xf>
    <xf numFmtId="164" fontId="11" fillId="2" borderId="12" xfId="3" applyFont="1" applyFill="1" applyBorder="1" applyAlignment="1" applyProtection="1">
      <alignment horizontal="center" vertical="center"/>
    </xf>
    <xf numFmtId="164" fontId="11" fillId="2" borderId="0" xfId="3" applyFont="1" applyFill="1" applyBorder="1" applyAlignment="1" applyProtection="1">
      <alignment horizontal="center" vertical="center"/>
    </xf>
    <xf numFmtId="164" fontId="1" fillId="2" borderId="0" xfId="3" applyFont="1" applyFill="1" applyBorder="1" applyAlignment="1" applyProtection="1">
      <alignment horizontal="center" vertical="center"/>
    </xf>
    <xf numFmtId="0" fontId="11" fillId="2" borderId="11" xfId="3" applyNumberFormat="1" applyFont="1" applyFill="1" applyBorder="1" applyAlignment="1" applyProtection="1">
      <alignment horizontal="center" vertical="center"/>
    </xf>
    <xf numFmtId="0" fontId="11" fillId="2" borderId="12" xfId="3" applyNumberFormat="1" applyFont="1" applyFill="1" applyBorder="1" applyAlignment="1" applyProtection="1">
      <alignment horizontal="center" vertical="center"/>
    </xf>
    <xf numFmtId="164" fontId="11" fillId="2" borderId="11" xfId="3" applyFont="1" applyFill="1" applyBorder="1" applyAlignment="1" applyProtection="1">
      <alignment horizontal="left" vertical="center" wrapText="1"/>
    </xf>
    <xf numFmtId="164" fontId="11" fillId="2" borderId="12" xfId="3" applyFont="1" applyFill="1" applyBorder="1" applyAlignment="1" applyProtection="1">
      <alignment horizontal="left" vertical="center"/>
    </xf>
    <xf numFmtId="14" fontId="11" fillId="2" borderId="7" xfId="3" applyNumberFormat="1" applyFont="1" applyFill="1" applyBorder="1" applyAlignment="1" applyProtection="1">
      <alignment horizontal="center" vertical="center"/>
    </xf>
    <xf numFmtId="164" fontId="1" fillId="2" borderId="0" xfId="3" applyFont="1" applyFill="1" applyBorder="1" applyAlignment="1" applyProtection="1">
      <alignment horizontal="center" vertical="center" wrapText="1"/>
    </xf>
    <xf numFmtId="0" fontId="11" fillId="0" borderId="7" xfId="3" applyNumberFormat="1" applyFont="1" applyFill="1" applyBorder="1" applyAlignment="1" applyProtection="1">
      <alignment horizontal="center" vertical="center"/>
    </xf>
    <xf numFmtId="0" fontId="11" fillId="2" borderId="7" xfId="3" applyNumberFormat="1" applyFont="1" applyFill="1" applyBorder="1" applyAlignment="1" applyProtection="1">
      <alignment horizontal="center" vertical="center"/>
    </xf>
    <xf numFmtId="44" fontId="11" fillId="2" borderId="7" xfId="3" applyNumberFormat="1" applyFont="1" applyFill="1" applyBorder="1" applyAlignment="1" applyProtection="1">
      <alignment horizontal="center" vertical="center"/>
    </xf>
    <xf numFmtId="164" fontId="11" fillId="2" borderId="7" xfId="3" applyFont="1" applyFill="1" applyBorder="1" applyAlignment="1" applyProtection="1">
      <alignment horizontal="center" vertical="center"/>
    </xf>
    <xf numFmtId="1" fontId="11" fillId="2" borderId="7" xfId="3" applyNumberFormat="1" applyFont="1" applyFill="1" applyBorder="1" applyAlignment="1" applyProtection="1">
      <alignment horizontal="center" vertical="center" wrapText="1"/>
    </xf>
    <xf numFmtId="1" fontId="11" fillId="2" borderId="7" xfId="3" applyNumberFormat="1" applyFont="1" applyFill="1" applyBorder="1" applyAlignment="1" applyProtection="1">
      <alignment horizontal="center" vertical="center"/>
    </xf>
    <xf numFmtId="164" fontId="1" fillId="2" borderId="7" xfId="3" applyFont="1" applyFill="1" applyBorder="1" applyAlignment="1" applyProtection="1">
      <alignment horizontal="center" vertical="center"/>
    </xf>
    <xf numFmtId="49" fontId="11" fillId="2" borderId="8" xfId="3" applyNumberFormat="1" applyFont="1" applyFill="1" applyBorder="1" applyAlignment="1" applyProtection="1">
      <alignment horizontal="center" vertical="center"/>
    </xf>
    <xf numFmtId="49" fontId="11" fillId="2" borderId="9" xfId="3" applyNumberFormat="1" applyFont="1" applyFill="1" applyBorder="1" applyAlignment="1" applyProtection="1">
      <alignment horizontal="center" vertical="center"/>
    </xf>
    <xf numFmtId="164" fontId="11" fillId="0" borderId="7" xfId="3" applyFont="1" applyFill="1" applyBorder="1" applyAlignment="1" applyProtection="1">
      <alignment horizontal="center" vertical="center"/>
    </xf>
    <xf numFmtId="164" fontId="11" fillId="2" borderId="8" xfId="3" applyFont="1" applyFill="1" applyBorder="1" applyAlignment="1" applyProtection="1">
      <alignment horizontal="center" vertical="center"/>
    </xf>
    <xf numFmtId="164" fontId="11" fillId="2" borderId="9" xfId="3" applyFont="1" applyFill="1" applyBorder="1" applyAlignment="1" applyProtection="1">
      <alignment horizontal="center" vertical="center"/>
    </xf>
    <xf numFmtId="44" fontId="11" fillId="0" borderId="7" xfId="3" applyNumberFormat="1" applyFont="1" applyFill="1" applyBorder="1" applyAlignment="1" applyProtection="1">
      <alignment horizontal="center" vertical="center"/>
    </xf>
    <xf numFmtId="164" fontId="1" fillId="2" borderId="8" xfId="3" applyFont="1" applyFill="1" applyBorder="1" applyAlignment="1" applyProtection="1">
      <alignment horizontal="center" vertical="center" wrapText="1"/>
    </xf>
    <xf numFmtId="164" fontId="1" fillId="2" borderId="9" xfId="3" applyFont="1" applyFill="1" applyBorder="1" applyAlignment="1" applyProtection="1">
      <alignment horizontal="center" vertical="center" wrapText="1"/>
    </xf>
    <xf numFmtId="164" fontId="11" fillId="2" borderId="8" xfId="3" applyFont="1" applyFill="1" applyBorder="1" applyAlignment="1" applyProtection="1">
      <alignment horizontal="center" vertical="center" wrapText="1"/>
    </xf>
    <xf numFmtId="164" fontId="11" fillId="2" borderId="9" xfId="3" applyFont="1" applyFill="1" applyBorder="1" applyAlignment="1" applyProtection="1">
      <alignment horizontal="center" vertical="center" wrapText="1"/>
    </xf>
  </cellXfs>
  <cellStyles count="6">
    <cellStyle name="Moeda" xfId="2" builtinId="4"/>
    <cellStyle name="Moeda 5" xfId="3" xr:uid="{DD8CAD62-C4E0-4F24-8659-D01989D23F76}"/>
    <cellStyle name="Normal" xfId="0" builtinId="0"/>
    <cellStyle name="Normal 4" xfId="4" xr:uid="{A9581675-20F4-484A-B18A-F49C3823C18F}"/>
    <cellStyle name="Vírgula" xfId="1" builtinId="3"/>
    <cellStyle name="Vírgula 2" xfId="5" xr:uid="{033080B4-1E44-49B2-ADDE-D7226CE45B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139947</xdr:colOff>
      <xdr:row>0</xdr:row>
      <xdr:rowOff>106535</xdr:rowOff>
    </xdr:from>
    <xdr:to>
      <xdr:col>1</xdr:col>
      <xdr:colOff>1447800</xdr:colOff>
      <xdr:row>0</xdr:row>
      <xdr:rowOff>723900</xdr:rowOff>
    </xdr:to>
    <xdr:pic>
      <xdr:nvPicPr>
        <xdr:cNvPr id="2" name="Imagem 1" descr="logoUFF1Lpre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47" y="106535"/>
          <a:ext cx="1774578" cy="6173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0</xdr:colOff>
      <xdr:row>0</xdr:row>
      <xdr:rowOff>60307</xdr:rowOff>
    </xdr:from>
    <xdr:to>
      <xdr:col>5</xdr:col>
      <xdr:colOff>903513</xdr:colOff>
      <xdr:row>0</xdr:row>
      <xdr:rowOff>742950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7561" y="60307"/>
          <a:ext cx="1979838" cy="68264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139947</xdr:colOff>
      <xdr:row>0</xdr:row>
      <xdr:rowOff>141383</xdr:rowOff>
    </xdr:from>
    <xdr:to>
      <xdr:col>1</xdr:col>
      <xdr:colOff>1289360</xdr:colOff>
      <xdr:row>0</xdr:row>
      <xdr:rowOff>685336</xdr:rowOff>
    </xdr:to>
    <xdr:pic>
      <xdr:nvPicPr>
        <xdr:cNvPr id="3" name="Imagem 2" descr="logoUFF1Lpre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47" y="141383"/>
          <a:ext cx="1614047" cy="5439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615639</xdr:colOff>
      <xdr:row>0</xdr:row>
      <xdr:rowOff>130004</xdr:rowOff>
    </xdr:from>
    <xdr:to>
      <xdr:col>6</xdr:col>
      <xdr:colOff>392846</xdr:colOff>
      <xdr:row>0</xdr:row>
      <xdr:rowOff>708567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1493" y="130004"/>
          <a:ext cx="1682207" cy="57856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0</xdr:row>
          <xdr:rowOff>200025</xdr:rowOff>
        </xdr:from>
        <xdr:to>
          <xdr:col>3</xdr:col>
          <xdr:colOff>581025</xdr:colOff>
          <xdr:row>0</xdr:row>
          <xdr:rowOff>733425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2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3333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16215</xdr:colOff>
      <xdr:row>0</xdr:row>
      <xdr:rowOff>86040</xdr:rowOff>
    </xdr:from>
    <xdr:to>
      <xdr:col>1</xdr:col>
      <xdr:colOff>1628774</xdr:colOff>
      <xdr:row>0</xdr:row>
      <xdr:rowOff>809625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5" y="86040"/>
          <a:ext cx="1936409" cy="72358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16215</xdr:colOff>
      <xdr:row>0</xdr:row>
      <xdr:rowOff>86041</xdr:rowOff>
    </xdr:from>
    <xdr:to>
      <xdr:col>1</xdr:col>
      <xdr:colOff>1924050</xdr:colOff>
      <xdr:row>0</xdr:row>
      <xdr:rowOff>704851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5" y="86041"/>
          <a:ext cx="2231685" cy="61881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16215</xdr:colOff>
      <xdr:row>0</xdr:row>
      <xdr:rowOff>86040</xdr:rowOff>
    </xdr:from>
    <xdr:to>
      <xdr:col>1</xdr:col>
      <xdr:colOff>1857375</xdr:colOff>
      <xdr:row>0</xdr:row>
      <xdr:rowOff>847725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5" y="86040"/>
          <a:ext cx="2165010" cy="76168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16215</xdr:colOff>
      <xdr:row>0</xdr:row>
      <xdr:rowOff>86041</xdr:rowOff>
    </xdr:from>
    <xdr:to>
      <xdr:col>1</xdr:col>
      <xdr:colOff>1924050</xdr:colOff>
      <xdr:row>0</xdr:row>
      <xdr:rowOff>895350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5" y="86041"/>
          <a:ext cx="2231685" cy="80930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44790</xdr:colOff>
      <xdr:row>0</xdr:row>
      <xdr:rowOff>86040</xdr:rowOff>
    </xdr:from>
    <xdr:to>
      <xdr:col>1</xdr:col>
      <xdr:colOff>1885950</xdr:colOff>
      <xdr:row>0</xdr:row>
      <xdr:rowOff>828675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90" y="86040"/>
          <a:ext cx="2165010" cy="74263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16215</xdr:colOff>
      <xdr:row>0</xdr:row>
      <xdr:rowOff>86040</xdr:rowOff>
    </xdr:from>
    <xdr:to>
      <xdr:col>1</xdr:col>
      <xdr:colOff>1857375</xdr:colOff>
      <xdr:row>0</xdr:row>
      <xdr:rowOff>923925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5" y="86040"/>
          <a:ext cx="2165010" cy="83788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16215</xdr:colOff>
      <xdr:row>0</xdr:row>
      <xdr:rowOff>86041</xdr:rowOff>
    </xdr:from>
    <xdr:to>
      <xdr:col>1</xdr:col>
      <xdr:colOff>1924050</xdr:colOff>
      <xdr:row>0</xdr:row>
      <xdr:rowOff>895350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5" y="86041"/>
          <a:ext cx="2231685" cy="80930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158997</xdr:colOff>
      <xdr:row>0</xdr:row>
      <xdr:rowOff>182734</xdr:rowOff>
    </xdr:from>
    <xdr:to>
      <xdr:col>1</xdr:col>
      <xdr:colOff>1338036</xdr:colOff>
      <xdr:row>0</xdr:row>
      <xdr:rowOff>619125</xdr:rowOff>
    </xdr:to>
    <xdr:pic>
      <xdr:nvPicPr>
        <xdr:cNvPr id="2" name="Imagem 1" descr="logoUFF1Lpreto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997" y="182734"/>
          <a:ext cx="1575914" cy="4363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113393</xdr:colOff>
      <xdr:row>0</xdr:row>
      <xdr:rowOff>136507</xdr:rowOff>
    </xdr:from>
    <xdr:to>
      <xdr:col>10</xdr:col>
      <xdr:colOff>892628</xdr:colOff>
      <xdr:row>0</xdr:row>
      <xdr:rowOff>666750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74375" y="136507"/>
          <a:ext cx="1981199" cy="53024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0</xdr:row>
          <xdr:rowOff>57150</xdr:rowOff>
        </xdr:from>
        <xdr:to>
          <xdr:col>5</xdr:col>
          <xdr:colOff>257175</xdr:colOff>
          <xdr:row>0</xdr:row>
          <xdr:rowOff>800100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B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3333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4E316-EE80-47AC-AB57-C5E0FAFFDC75}">
  <dimension ref="A1:K83"/>
  <sheetViews>
    <sheetView view="pageBreakPreview" zoomScale="89" zoomScaleNormal="100" zoomScaleSheetLayoutView="89" workbookViewId="0">
      <selection activeCell="F75" sqref="F75"/>
    </sheetView>
  </sheetViews>
  <sheetFormatPr defaultRowHeight="12.75" x14ac:dyDescent="0.2"/>
  <cols>
    <col min="2" max="2" width="37.83203125" customWidth="1"/>
    <col min="3" max="3" width="14.33203125" hidden="1" customWidth="1"/>
    <col min="5" max="5" width="16" customWidth="1"/>
    <col min="6" max="6" width="21.83203125" customWidth="1"/>
    <col min="7" max="7" width="18" customWidth="1"/>
    <col min="8" max="8" width="15.83203125" bestFit="1" customWidth="1"/>
    <col min="9" max="9" width="18.83203125" customWidth="1"/>
  </cols>
  <sheetData>
    <row r="1" spans="1:11" s="2" customFormat="1" x14ac:dyDescent="0.2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"/>
      <c r="K1" s="1"/>
    </row>
    <row r="2" spans="1:11" s="2" customFormat="1" x14ac:dyDescent="0.2">
      <c r="A2" s="118" t="s">
        <v>6</v>
      </c>
      <c r="B2" s="118"/>
      <c r="C2" s="118"/>
      <c r="D2" s="118"/>
      <c r="E2" s="118"/>
      <c r="F2" s="118"/>
      <c r="G2" s="118"/>
      <c r="H2" s="118"/>
      <c r="I2" s="118"/>
      <c r="J2" s="1"/>
      <c r="K2" s="1"/>
    </row>
    <row r="3" spans="1:11" s="2" customFormat="1" x14ac:dyDescent="0.2">
      <c r="A3" s="118" t="s">
        <v>7</v>
      </c>
      <c r="B3" s="118"/>
      <c r="C3" s="118"/>
      <c r="D3" s="118"/>
      <c r="E3" s="118"/>
      <c r="F3" s="118"/>
      <c r="G3" s="118"/>
      <c r="H3" s="118"/>
      <c r="I3" s="118"/>
      <c r="J3" s="1"/>
      <c r="K3" s="1"/>
    </row>
    <row r="4" spans="1:11" s="2" customFormat="1" x14ac:dyDescent="0.2">
      <c r="A4" s="118" t="s">
        <v>1</v>
      </c>
      <c r="B4" s="118"/>
      <c r="C4" s="118"/>
      <c r="D4" s="118"/>
      <c r="E4" s="118"/>
      <c r="F4" s="118"/>
      <c r="G4" s="118"/>
      <c r="H4" s="118"/>
      <c r="I4" s="118"/>
      <c r="J4" s="1"/>
      <c r="K4" s="1"/>
    </row>
    <row r="5" spans="1:11" s="2" customFormat="1" x14ac:dyDescent="0.2">
      <c r="A5" s="118" t="s">
        <v>8</v>
      </c>
      <c r="B5" s="118"/>
      <c r="C5" s="118"/>
      <c r="D5" s="118"/>
      <c r="E5" s="118"/>
      <c r="F5" s="118"/>
      <c r="G5" s="118"/>
      <c r="H5" s="118"/>
      <c r="I5" s="118"/>
      <c r="J5" s="1"/>
      <c r="K5" s="1"/>
    </row>
    <row r="6" spans="1:11" s="2" customFormat="1" ht="13.5" thickBot="1" x14ac:dyDescent="0.25">
      <c r="A6" s="119"/>
      <c r="B6" s="119"/>
      <c r="C6" s="119"/>
      <c r="D6" s="119"/>
      <c r="E6" s="119"/>
      <c r="F6" s="119"/>
      <c r="G6" s="119"/>
      <c r="H6" s="119"/>
      <c r="I6" s="119"/>
    </row>
    <row r="7" spans="1:11" s="2" customFormat="1" x14ac:dyDescent="0.2">
      <c r="A7" s="113" t="s">
        <v>9</v>
      </c>
      <c r="B7" s="114"/>
      <c r="C7" s="114"/>
      <c r="D7" s="114"/>
      <c r="E7" s="114"/>
      <c r="F7" s="114"/>
      <c r="G7" s="114"/>
      <c r="H7" s="114"/>
      <c r="I7" s="115"/>
    </row>
    <row r="8" spans="1:11" s="2" customFormat="1" ht="51" x14ac:dyDescent="0.2">
      <c r="A8" s="116" t="s">
        <v>26</v>
      </c>
      <c r="B8" s="107"/>
      <c r="C8" s="17" t="s">
        <v>10</v>
      </c>
      <c r="D8" s="16" t="s">
        <v>11</v>
      </c>
      <c r="E8" s="16" t="s">
        <v>12</v>
      </c>
      <c r="F8" s="16" t="s">
        <v>13</v>
      </c>
      <c r="G8" s="16" t="s">
        <v>14</v>
      </c>
      <c r="H8" s="16" t="s">
        <v>15</v>
      </c>
      <c r="I8" s="69" t="s">
        <v>16</v>
      </c>
    </row>
    <row r="9" spans="1:11" s="2" customFormat="1" ht="24.95" customHeight="1" x14ac:dyDescent="0.2">
      <c r="A9" s="70" t="s">
        <v>17</v>
      </c>
      <c r="B9" s="65" t="s">
        <v>2</v>
      </c>
      <c r="C9" s="4">
        <v>0</v>
      </c>
      <c r="D9" s="3">
        <v>1</v>
      </c>
      <c r="E9" s="5">
        <v>1</v>
      </c>
      <c r="F9" s="6">
        <v>3240.15</v>
      </c>
      <c r="G9" s="7">
        <f>F9*D9</f>
        <v>3240.15</v>
      </c>
      <c r="H9" s="7">
        <f>G9*D9</f>
        <v>3240.15</v>
      </c>
      <c r="I9" s="73">
        <f t="shared" ref="I9:I10" si="0">H9*12</f>
        <v>38881.800000000003</v>
      </c>
    </row>
    <row r="10" spans="1:11" s="2" customFormat="1" ht="24.95" customHeight="1" x14ac:dyDescent="0.2">
      <c r="A10" s="70" t="s">
        <v>18</v>
      </c>
      <c r="B10" s="65" t="s">
        <v>27</v>
      </c>
      <c r="C10" s="4">
        <v>0</v>
      </c>
      <c r="D10" s="3">
        <v>1</v>
      </c>
      <c r="E10" s="5">
        <v>1</v>
      </c>
      <c r="F10" s="6">
        <v>0</v>
      </c>
      <c r="G10" s="7">
        <f>F10*D10</f>
        <v>0</v>
      </c>
      <c r="H10" s="7">
        <f t="shared" ref="H10" si="1">G10*D10</f>
        <v>0</v>
      </c>
      <c r="I10" s="73">
        <f t="shared" si="0"/>
        <v>0</v>
      </c>
    </row>
    <row r="11" spans="1:11" s="2" customFormat="1" ht="24.95" customHeight="1" x14ac:dyDescent="0.2">
      <c r="A11" s="70" t="s">
        <v>19</v>
      </c>
      <c r="B11" s="65" t="s">
        <v>148</v>
      </c>
      <c r="C11" s="4"/>
      <c r="D11" s="3">
        <v>1</v>
      </c>
      <c r="E11" s="5">
        <v>1</v>
      </c>
      <c r="F11" s="6" t="e">
        <f>#REF!</f>
        <v>#REF!</v>
      </c>
      <c r="G11" s="6" t="e">
        <f>F11</f>
        <v>#REF!</v>
      </c>
      <c r="H11" s="6" t="e">
        <f t="shared" ref="H11:H17" si="2">G11*D11</f>
        <v>#REF!</v>
      </c>
      <c r="I11" s="71" t="e">
        <f t="shared" ref="I11:I17" si="3">H11*12</f>
        <v>#REF!</v>
      </c>
    </row>
    <row r="12" spans="1:11" s="2" customFormat="1" ht="24.95" customHeight="1" x14ac:dyDescent="0.2">
      <c r="A12" s="70" t="s">
        <v>20</v>
      </c>
      <c r="B12" s="66" t="s">
        <v>3</v>
      </c>
      <c r="C12" s="4">
        <v>0</v>
      </c>
      <c r="D12" s="3">
        <v>6</v>
      </c>
      <c r="E12" s="5">
        <v>6</v>
      </c>
      <c r="F12" s="7">
        <v>2507.6999999999998</v>
      </c>
      <c r="G12" s="7">
        <f>F12</f>
        <v>2507.6999999999998</v>
      </c>
      <c r="H12" s="7">
        <f t="shared" si="2"/>
        <v>15046.199999999999</v>
      </c>
      <c r="I12" s="73">
        <f t="shared" si="3"/>
        <v>180554.4</v>
      </c>
    </row>
    <row r="13" spans="1:11" s="2" customFormat="1" ht="24.95" customHeight="1" x14ac:dyDescent="0.2">
      <c r="A13" s="72" t="s">
        <v>21</v>
      </c>
      <c r="B13" s="66" t="s">
        <v>149</v>
      </c>
      <c r="C13" s="12"/>
      <c r="D13" s="3">
        <v>1</v>
      </c>
      <c r="E13" s="5">
        <v>1</v>
      </c>
      <c r="F13" s="7" t="e">
        <f>#REF!</f>
        <v>#REF!</v>
      </c>
      <c r="G13" s="7" t="e">
        <f>F13</f>
        <v>#REF!</v>
      </c>
      <c r="H13" s="7" t="e">
        <f t="shared" si="2"/>
        <v>#REF!</v>
      </c>
      <c r="I13" s="73" t="e">
        <f t="shared" si="3"/>
        <v>#REF!</v>
      </c>
    </row>
    <row r="14" spans="1:11" s="2" customFormat="1" ht="24.95" customHeight="1" x14ac:dyDescent="0.2">
      <c r="A14" s="70" t="s">
        <v>151</v>
      </c>
      <c r="B14" s="66" t="s">
        <v>150</v>
      </c>
      <c r="C14" s="4">
        <v>0</v>
      </c>
      <c r="D14" s="3">
        <v>1</v>
      </c>
      <c r="E14" s="5">
        <v>2</v>
      </c>
      <c r="F14" s="7">
        <v>5128.3</v>
      </c>
      <c r="G14" s="7">
        <f>F14*2</f>
        <v>10256.6</v>
      </c>
      <c r="H14" s="7">
        <f t="shared" si="2"/>
        <v>10256.6</v>
      </c>
      <c r="I14" s="73">
        <f t="shared" si="3"/>
        <v>123079.20000000001</v>
      </c>
    </row>
    <row r="15" spans="1:11" s="2" customFormat="1" ht="24.95" customHeight="1" x14ac:dyDescent="0.2">
      <c r="A15" s="72" t="s">
        <v>154</v>
      </c>
      <c r="B15" s="66" t="s">
        <v>152</v>
      </c>
      <c r="C15" s="12">
        <v>0</v>
      </c>
      <c r="D15" s="3">
        <v>3</v>
      </c>
      <c r="E15" s="5">
        <v>6</v>
      </c>
      <c r="F15" s="7">
        <f>F2</f>
        <v>0</v>
      </c>
      <c r="G15" s="7">
        <f>F15*2</f>
        <v>0</v>
      </c>
      <c r="H15" s="7">
        <f t="shared" si="2"/>
        <v>0</v>
      </c>
      <c r="I15" s="73">
        <f t="shared" si="3"/>
        <v>0</v>
      </c>
    </row>
    <row r="16" spans="1:11" s="2" customFormat="1" ht="24.95" customHeight="1" x14ac:dyDescent="0.2">
      <c r="A16" s="72" t="s">
        <v>155</v>
      </c>
      <c r="B16" s="66" t="s">
        <v>153</v>
      </c>
      <c r="C16" s="12">
        <v>0</v>
      </c>
      <c r="D16" s="3">
        <v>1</v>
      </c>
      <c r="E16" s="5">
        <v>2</v>
      </c>
      <c r="F16" s="7">
        <f>F3</f>
        <v>0</v>
      </c>
      <c r="G16" s="7">
        <f>F16*2</f>
        <v>0</v>
      </c>
      <c r="H16" s="7">
        <f t="shared" si="2"/>
        <v>0</v>
      </c>
      <c r="I16" s="73">
        <f t="shared" si="3"/>
        <v>0</v>
      </c>
    </row>
    <row r="17" spans="1:9" s="2" customFormat="1" ht="24.95" customHeight="1" x14ac:dyDescent="0.2">
      <c r="A17" s="70" t="s">
        <v>156</v>
      </c>
      <c r="B17" s="66" t="s">
        <v>4</v>
      </c>
      <c r="C17" s="4">
        <v>0</v>
      </c>
      <c r="D17" s="3">
        <v>8</v>
      </c>
      <c r="E17" s="5">
        <v>8</v>
      </c>
      <c r="F17" s="7">
        <v>2513.7399999999998</v>
      </c>
      <c r="G17" s="7">
        <f>F17</f>
        <v>2513.7399999999998</v>
      </c>
      <c r="H17" s="7">
        <f t="shared" si="2"/>
        <v>20109.919999999998</v>
      </c>
      <c r="I17" s="73">
        <f t="shared" si="3"/>
        <v>241319.03999999998</v>
      </c>
    </row>
    <row r="18" spans="1:9" s="2" customFormat="1" ht="13.5" thickBot="1" x14ac:dyDescent="0.25">
      <c r="A18" s="74"/>
      <c r="B18" s="117" t="s">
        <v>22</v>
      </c>
      <c r="C18" s="117"/>
      <c r="D18" s="75">
        <f>SUM(D9:D17)</f>
        <v>23</v>
      </c>
      <c r="E18" s="75">
        <f>SUM(E9:E17)</f>
        <v>28</v>
      </c>
      <c r="F18" s="117"/>
      <c r="G18" s="117"/>
      <c r="H18" s="76" t="e">
        <f>SUM(H9:H17)</f>
        <v>#REF!</v>
      </c>
      <c r="I18" s="77" t="e">
        <f>SUM(I9:I17)</f>
        <v>#REF!</v>
      </c>
    </row>
    <row r="19" spans="1:9" s="2" customFormat="1" ht="13.5" thickBot="1" x14ac:dyDescent="0.25">
      <c r="A19" s="9"/>
      <c r="B19" s="10"/>
      <c r="C19" s="10"/>
      <c r="D19" s="10"/>
      <c r="E19" s="10"/>
      <c r="F19" s="10"/>
      <c r="G19" s="10"/>
      <c r="H19" s="11"/>
      <c r="I19" s="11"/>
    </row>
    <row r="20" spans="1:9" s="2" customFormat="1" x14ac:dyDescent="0.2">
      <c r="A20" s="113" t="s">
        <v>23</v>
      </c>
      <c r="B20" s="114"/>
      <c r="C20" s="114"/>
      <c r="D20" s="114"/>
      <c r="E20" s="114"/>
      <c r="F20" s="114"/>
      <c r="G20" s="114"/>
      <c r="H20" s="114"/>
      <c r="I20" s="115"/>
    </row>
    <row r="21" spans="1:9" s="2" customFormat="1" ht="51" customHeight="1" x14ac:dyDescent="0.2">
      <c r="A21" s="116" t="s">
        <v>26</v>
      </c>
      <c r="B21" s="107"/>
      <c r="C21" s="17" t="s">
        <v>10</v>
      </c>
      <c r="D21" s="16" t="s">
        <v>11</v>
      </c>
      <c r="E21" s="16" t="s">
        <v>12</v>
      </c>
      <c r="F21" s="16" t="s">
        <v>13</v>
      </c>
      <c r="G21" s="16" t="s">
        <v>14</v>
      </c>
      <c r="H21" s="16" t="s">
        <v>15</v>
      </c>
      <c r="I21" s="69" t="s">
        <v>16</v>
      </c>
    </row>
    <row r="22" spans="1:9" s="2" customFormat="1" ht="24.95" customHeight="1" x14ac:dyDescent="0.2">
      <c r="A22" s="70" t="s">
        <v>17</v>
      </c>
      <c r="B22" s="65" t="s">
        <v>2</v>
      </c>
      <c r="C22" s="4">
        <v>0</v>
      </c>
      <c r="D22" s="3">
        <v>1</v>
      </c>
      <c r="E22" s="5">
        <v>1</v>
      </c>
      <c r="F22" s="6">
        <v>5151.68</v>
      </c>
      <c r="G22" s="7">
        <f>F22*D22</f>
        <v>5151.68</v>
      </c>
      <c r="H22" s="7">
        <f t="shared" ref="H22:H23" si="4">G22*D22</f>
        <v>5151.68</v>
      </c>
      <c r="I22" s="73">
        <f t="shared" ref="I22:I29" si="5">H22*12</f>
        <v>61820.160000000003</v>
      </c>
    </row>
    <row r="23" spans="1:9" s="2" customFormat="1" ht="24.95" customHeight="1" x14ac:dyDescent="0.2">
      <c r="A23" s="70" t="s">
        <v>18</v>
      </c>
      <c r="B23" s="65" t="s">
        <v>27</v>
      </c>
      <c r="C23" s="4">
        <v>0</v>
      </c>
      <c r="D23" s="3">
        <v>1</v>
      </c>
      <c r="E23" s="5">
        <v>1</v>
      </c>
      <c r="F23" s="6">
        <v>3592.37</v>
      </c>
      <c r="G23" s="7">
        <f>F23</f>
        <v>3592.37</v>
      </c>
      <c r="H23" s="7">
        <f t="shared" si="4"/>
        <v>3592.37</v>
      </c>
      <c r="I23" s="73">
        <f t="shared" si="5"/>
        <v>43108.44</v>
      </c>
    </row>
    <row r="24" spans="1:9" s="2" customFormat="1" ht="24.95" customHeight="1" x14ac:dyDescent="0.2">
      <c r="A24" s="70" t="s">
        <v>19</v>
      </c>
      <c r="B24" s="65" t="s">
        <v>148</v>
      </c>
      <c r="C24" s="4"/>
      <c r="D24" s="3">
        <v>1</v>
      </c>
      <c r="E24" s="5">
        <v>1</v>
      </c>
      <c r="F24" s="6" t="e">
        <f>#REF!</f>
        <v>#REF!</v>
      </c>
      <c r="G24" s="6" t="e">
        <f>F24</f>
        <v>#REF!</v>
      </c>
      <c r="H24" s="6" t="e">
        <f t="shared" ref="H24:H30" si="6">G24*D24</f>
        <v>#REF!</v>
      </c>
      <c r="I24" s="71" t="e">
        <f t="shared" si="5"/>
        <v>#REF!</v>
      </c>
    </row>
    <row r="25" spans="1:9" s="2" customFormat="1" ht="24.95" customHeight="1" x14ac:dyDescent="0.2">
      <c r="A25" s="70" t="s">
        <v>20</v>
      </c>
      <c r="B25" s="66" t="s">
        <v>3</v>
      </c>
      <c r="C25" s="12">
        <v>0</v>
      </c>
      <c r="D25" s="3">
        <v>6</v>
      </c>
      <c r="E25" s="5">
        <v>6</v>
      </c>
      <c r="F25" s="7">
        <v>0</v>
      </c>
      <c r="G25" s="7">
        <f t="shared" ref="G25:G30" si="7">F25*D25</f>
        <v>0</v>
      </c>
      <c r="H25" s="7">
        <f t="shared" si="6"/>
        <v>0</v>
      </c>
      <c r="I25" s="73">
        <f t="shared" si="5"/>
        <v>0</v>
      </c>
    </row>
    <row r="26" spans="1:9" s="2" customFormat="1" ht="24.95" customHeight="1" x14ac:dyDescent="0.2">
      <c r="A26" s="72" t="s">
        <v>21</v>
      </c>
      <c r="B26" s="66" t="s">
        <v>149</v>
      </c>
      <c r="C26" s="12"/>
      <c r="D26" s="3">
        <v>1</v>
      </c>
      <c r="E26" s="5">
        <v>1</v>
      </c>
      <c r="F26" s="7" t="e">
        <f>#REF!</f>
        <v>#REF!</v>
      </c>
      <c r="G26" s="7" t="e">
        <f>F26</f>
        <v>#REF!</v>
      </c>
      <c r="H26" s="7" t="e">
        <f t="shared" si="6"/>
        <v>#REF!</v>
      </c>
      <c r="I26" s="73" t="e">
        <f t="shared" si="5"/>
        <v>#REF!</v>
      </c>
    </row>
    <row r="27" spans="1:9" s="2" customFormat="1" ht="24.95" customHeight="1" x14ac:dyDescent="0.2">
      <c r="A27" s="70" t="s">
        <v>151</v>
      </c>
      <c r="B27" s="66" t="s">
        <v>157</v>
      </c>
      <c r="C27" s="12">
        <v>0</v>
      </c>
      <c r="D27" s="3">
        <v>1</v>
      </c>
      <c r="E27" s="5">
        <v>2</v>
      </c>
      <c r="F27" s="7">
        <v>0</v>
      </c>
      <c r="G27" s="7">
        <f t="shared" si="7"/>
        <v>0</v>
      </c>
      <c r="H27" s="7">
        <f t="shared" si="6"/>
        <v>0</v>
      </c>
      <c r="I27" s="73">
        <f t="shared" si="5"/>
        <v>0</v>
      </c>
    </row>
    <row r="28" spans="1:9" s="2" customFormat="1" ht="24.95" customHeight="1" x14ac:dyDescent="0.2">
      <c r="A28" s="72" t="s">
        <v>154</v>
      </c>
      <c r="B28" s="66" t="s">
        <v>152</v>
      </c>
      <c r="C28" s="12">
        <v>0</v>
      </c>
      <c r="D28" s="3">
        <v>3</v>
      </c>
      <c r="E28" s="5">
        <v>6</v>
      </c>
      <c r="F28" s="7">
        <f>F15</f>
        <v>0</v>
      </c>
      <c r="G28" s="7">
        <f>F28*2</f>
        <v>0</v>
      </c>
      <c r="H28" s="7">
        <f t="shared" si="6"/>
        <v>0</v>
      </c>
      <c r="I28" s="73">
        <f t="shared" si="5"/>
        <v>0</v>
      </c>
    </row>
    <row r="29" spans="1:9" s="2" customFormat="1" ht="24.95" customHeight="1" x14ac:dyDescent="0.2">
      <c r="A29" s="72" t="s">
        <v>155</v>
      </c>
      <c r="B29" s="66" t="s">
        <v>153</v>
      </c>
      <c r="C29" s="12">
        <v>0</v>
      </c>
      <c r="D29" s="3">
        <v>1</v>
      </c>
      <c r="E29" s="5">
        <v>2</v>
      </c>
      <c r="F29" s="7">
        <f>F16</f>
        <v>0</v>
      </c>
      <c r="G29" s="7">
        <f>F29*2</f>
        <v>0</v>
      </c>
      <c r="H29" s="7">
        <f t="shared" si="6"/>
        <v>0</v>
      </c>
      <c r="I29" s="73">
        <f t="shared" si="5"/>
        <v>0</v>
      </c>
    </row>
    <row r="30" spans="1:9" s="2" customFormat="1" ht="24.95" customHeight="1" x14ac:dyDescent="0.2">
      <c r="A30" s="70" t="s">
        <v>156</v>
      </c>
      <c r="B30" s="66" t="s">
        <v>4</v>
      </c>
      <c r="C30" s="12">
        <v>0</v>
      </c>
      <c r="D30" s="3">
        <v>8</v>
      </c>
      <c r="E30" s="5">
        <v>8</v>
      </c>
      <c r="F30" s="6">
        <v>0</v>
      </c>
      <c r="G30" s="7">
        <f t="shared" si="7"/>
        <v>0</v>
      </c>
      <c r="H30" s="7">
        <f t="shared" si="6"/>
        <v>0</v>
      </c>
      <c r="I30" s="73">
        <f>H30*E30</f>
        <v>0</v>
      </c>
    </row>
    <row r="31" spans="1:9" s="2" customFormat="1" ht="13.5" thickBot="1" x14ac:dyDescent="0.25">
      <c r="A31" s="74"/>
      <c r="B31" s="117" t="s">
        <v>22</v>
      </c>
      <c r="C31" s="117"/>
      <c r="D31" s="75">
        <f>SUM(D22:D30)</f>
        <v>23</v>
      </c>
      <c r="E31" s="75">
        <f>SUM(E22:E30)</f>
        <v>28</v>
      </c>
      <c r="F31" s="117"/>
      <c r="G31" s="117"/>
      <c r="H31" s="76" t="e">
        <f>SUM(H22:H30)</f>
        <v>#REF!</v>
      </c>
      <c r="I31" s="77" t="e">
        <f>SUM(I22:I30)</f>
        <v>#REF!</v>
      </c>
    </row>
    <row r="32" spans="1:9" s="2" customFormat="1" ht="13.5" thickBot="1" x14ac:dyDescent="0.25">
      <c r="A32" s="9"/>
      <c r="B32" s="10"/>
      <c r="C32" s="10"/>
      <c r="D32" s="10"/>
      <c r="E32" s="10"/>
      <c r="F32" s="10"/>
      <c r="G32" s="10"/>
      <c r="H32" s="11"/>
      <c r="I32" s="11"/>
    </row>
    <row r="33" spans="1:9" s="2" customFormat="1" x14ac:dyDescent="0.2">
      <c r="A33" s="113" t="s">
        <v>24</v>
      </c>
      <c r="B33" s="114"/>
      <c r="C33" s="114"/>
      <c r="D33" s="114"/>
      <c r="E33" s="114"/>
      <c r="F33" s="114"/>
      <c r="G33" s="114"/>
      <c r="H33" s="114"/>
      <c r="I33" s="115"/>
    </row>
    <row r="34" spans="1:9" s="2" customFormat="1" ht="57" customHeight="1" x14ac:dyDescent="0.2">
      <c r="A34" s="116" t="s">
        <v>26</v>
      </c>
      <c r="B34" s="107"/>
      <c r="C34" s="17" t="s">
        <v>10</v>
      </c>
      <c r="D34" s="16" t="s">
        <v>11</v>
      </c>
      <c r="E34" s="16" t="s">
        <v>12</v>
      </c>
      <c r="F34" s="16" t="s">
        <v>13</v>
      </c>
      <c r="G34" s="16" t="s">
        <v>14</v>
      </c>
      <c r="H34" s="16" t="s">
        <v>15</v>
      </c>
      <c r="I34" s="69" t="s">
        <v>16</v>
      </c>
    </row>
    <row r="35" spans="1:9" s="14" customFormat="1" ht="24.95" customHeight="1" x14ac:dyDescent="0.2">
      <c r="A35" s="70" t="s">
        <v>17</v>
      </c>
      <c r="B35" s="65" t="s">
        <v>2</v>
      </c>
      <c r="C35" s="4">
        <v>0</v>
      </c>
      <c r="D35" s="3">
        <v>1</v>
      </c>
      <c r="E35" s="5">
        <v>1</v>
      </c>
      <c r="F35" s="13">
        <v>3034.13</v>
      </c>
      <c r="G35" s="13">
        <f>F35*E35</f>
        <v>3034.13</v>
      </c>
      <c r="H35" s="13">
        <f>G35*D35</f>
        <v>3034.13</v>
      </c>
      <c r="I35" s="78">
        <f t="shared" ref="I35:I43" si="8">H35*12</f>
        <v>36409.56</v>
      </c>
    </row>
    <row r="36" spans="1:9" s="14" customFormat="1" ht="24.95" customHeight="1" x14ac:dyDescent="0.2">
      <c r="A36" s="70" t="s">
        <v>18</v>
      </c>
      <c r="B36" s="65" t="s">
        <v>27</v>
      </c>
      <c r="C36" s="4">
        <v>0</v>
      </c>
      <c r="D36" s="3">
        <v>2</v>
      </c>
      <c r="E36" s="5">
        <v>2</v>
      </c>
      <c r="F36" s="13">
        <v>2723.2</v>
      </c>
      <c r="G36" s="13">
        <f>F36</f>
        <v>2723.2</v>
      </c>
      <c r="H36" s="13">
        <f t="shared" ref="H36:H43" si="9">G36*D36</f>
        <v>5446.4</v>
      </c>
      <c r="I36" s="78">
        <f t="shared" si="8"/>
        <v>65356.799999999996</v>
      </c>
    </row>
    <row r="37" spans="1:9" s="2" customFormat="1" ht="24.95" customHeight="1" x14ac:dyDescent="0.2">
      <c r="A37" s="70" t="s">
        <v>19</v>
      </c>
      <c r="B37" s="65" t="s">
        <v>148</v>
      </c>
      <c r="C37" s="4"/>
      <c r="D37" s="3">
        <v>1</v>
      </c>
      <c r="E37" s="5">
        <v>1</v>
      </c>
      <c r="F37" s="6" t="e">
        <f>#REF!</f>
        <v>#REF!</v>
      </c>
      <c r="G37" s="6" t="e">
        <f>F37</f>
        <v>#REF!</v>
      </c>
      <c r="H37" s="6" t="e">
        <f>G37*D37</f>
        <v>#REF!</v>
      </c>
      <c r="I37" s="71" t="e">
        <f t="shared" si="8"/>
        <v>#REF!</v>
      </c>
    </row>
    <row r="38" spans="1:9" s="2" customFormat="1" ht="24.95" customHeight="1" x14ac:dyDescent="0.2">
      <c r="A38" s="70" t="s">
        <v>20</v>
      </c>
      <c r="B38" s="66" t="s">
        <v>3</v>
      </c>
      <c r="C38" s="12">
        <v>0</v>
      </c>
      <c r="D38" s="3">
        <v>6</v>
      </c>
      <c r="E38" s="5">
        <v>6</v>
      </c>
      <c r="F38" s="15">
        <v>2550.16</v>
      </c>
      <c r="G38" s="13">
        <f>F38</f>
        <v>2550.16</v>
      </c>
      <c r="H38" s="13">
        <f>G38*D38</f>
        <v>15300.96</v>
      </c>
      <c r="I38" s="79">
        <f t="shared" si="8"/>
        <v>183611.51999999999</v>
      </c>
    </row>
    <row r="39" spans="1:9" s="2" customFormat="1" ht="24.95" customHeight="1" x14ac:dyDescent="0.2">
      <c r="A39" s="72" t="s">
        <v>21</v>
      </c>
      <c r="B39" s="66" t="s">
        <v>149</v>
      </c>
      <c r="C39" s="12"/>
      <c r="D39" s="3">
        <v>1</v>
      </c>
      <c r="E39" s="5">
        <v>1</v>
      </c>
      <c r="F39" s="7" t="e">
        <f>#REF!</f>
        <v>#REF!</v>
      </c>
      <c r="G39" s="7" t="e">
        <f>F39</f>
        <v>#REF!</v>
      </c>
      <c r="H39" s="7" t="e">
        <f>G39*D39</f>
        <v>#REF!</v>
      </c>
      <c r="I39" s="73" t="e">
        <f t="shared" si="8"/>
        <v>#REF!</v>
      </c>
    </row>
    <row r="40" spans="1:9" s="2" customFormat="1" ht="24.95" customHeight="1" x14ac:dyDescent="0.2">
      <c r="A40" s="70" t="s">
        <v>151</v>
      </c>
      <c r="B40" s="66" t="s">
        <v>157</v>
      </c>
      <c r="C40" s="12">
        <v>0</v>
      </c>
      <c r="D40" s="3">
        <v>1</v>
      </c>
      <c r="E40" s="5">
        <v>2</v>
      </c>
      <c r="F40" s="15">
        <v>0</v>
      </c>
      <c r="G40" s="13">
        <f t="shared" ref="G40:G43" si="10">F40*E40</f>
        <v>0</v>
      </c>
      <c r="H40" s="13">
        <f t="shared" si="9"/>
        <v>0</v>
      </c>
      <c r="I40" s="79">
        <f t="shared" si="8"/>
        <v>0</v>
      </c>
    </row>
    <row r="41" spans="1:9" s="2" customFormat="1" ht="24.95" customHeight="1" x14ac:dyDescent="0.2">
      <c r="A41" s="72" t="s">
        <v>154</v>
      </c>
      <c r="B41" s="66" t="s">
        <v>152</v>
      </c>
      <c r="C41" s="12">
        <v>0</v>
      </c>
      <c r="D41" s="3">
        <v>3</v>
      </c>
      <c r="E41" s="5">
        <v>6</v>
      </c>
      <c r="F41" s="7">
        <f>F28</f>
        <v>0</v>
      </c>
      <c r="G41" s="7">
        <f>F41*2</f>
        <v>0</v>
      </c>
      <c r="H41" s="7">
        <f>G41*D41</f>
        <v>0</v>
      </c>
      <c r="I41" s="73">
        <f t="shared" si="8"/>
        <v>0</v>
      </c>
    </row>
    <row r="42" spans="1:9" s="2" customFormat="1" ht="24.95" customHeight="1" x14ac:dyDescent="0.2">
      <c r="A42" s="72" t="s">
        <v>155</v>
      </c>
      <c r="B42" s="66" t="s">
        <v>153</v>
      </c>
      <c r="C42" s="12">
        <v>0</v>
      </c>
      <c r="D42" s="3">
        <v>1</v>
      </c>
      <c r="E42" s="5">
        <v>2</v>
      </c>
      <c r="F42" s="7">
        <f>F29</f>
        <v>0</v>
      </c>
      <c r="G42" s="7">
        <f>F42*2</f>
        <v>0</v>
      </c>
      <c r="H42" s="7">
        <f>G42*D42</f>
        <v>0</v>
      </c>
      <c r="I42" s="73">
        <f t="shared" si="8"/>
        <v>0</v>
      </c>
    </row>
    <row r="43" spans="1:9" s="2" customFormat="1" ht="24.95" customHeight="1" x14ac:dyDescent="0.2">
      <c r="A43" s="70" t="s">
        <v>156</v>
      </c>
      <c r="B43" s="66" t="s">
        <v>4</v>
      </c>
      <c r="C43" s="12">
        <v>0</v>
      </c>
      <c r="D43" s="3">
        <v>8</v>
      </c>
      <c r="E43" s="5">
        <v>8</v>
      </c>
      <c r="F43" s="15">
        <v>0</v>
      </c>
      <c r="G43" s="13">
        <f t="shared" si="10"/>
        <v>0</v>
      </c>
      <c r="H43" s="13">
        <f t="shared" si="9"/>
        <v>0</v>
      </c>
      <c r="I43" s="79">
        <f t="shared" si="8"/>
        <v>0</v>
      </c>
    </row>
    <row r="44" spans="1:9" s="2" customFormat="1" ht="13.5" thickBot="1" x14ac:dyDescent="0.25">
      <c r="A44" s="74"/>
      <c r="B44" s="117" t="s">
        <v>22</v>
      </c>
      <c r="C44" s="117"/>
      <c r="D44" s="75">
        <f>SUM(D35:D43)</f>
        <v>24</v>
      </c>
      <c r="E44" s="75">
        <f>SUM(E35:E43)</f>
        <v>29</v>
      </c>
      <c r="F44" s="117"/>
      <c r="G44" s="117"/>
      <c r="H44" s="76" t="e">
        <f>SUM(H35:H43)</f>
        <v>#REF!</v>
      </c>
      <c r="I44" s="77" t="e">
        <f>SUM(I35:I43)</f>
        <v>#REF!</v>
      </c>
    </row>
    <row r="45" spans="1:9" s="2" customFormat="1" ht="13.5" thickBot="1" x14ac:dyDescent="0.25">
      <c r="A45" s="9"/>
      <c r="B45" s="10"/>
      <c r="C45" s="10"/>
      <c r="D45" s="10"/>
      <c r="E45" s="10"/>
      <c r="F45" s="10"/>
      <c r="G45" s="10"/>
      <c r="H45" s="11"/>
      <c r="I45" s="11"/>
    </row>
    <row r="46" spans="1:9" s="2" customFormat="1" x14ac:dyDescent="0.2">
      <c r="A46" s="113" t="s">
        <v>25</v>
      </c>
      <c r="B46" s="114"/>
      <c r="C46" s="114"/>
      <c r="D46" s="114"/>
      <c r="E46" s="114"/>
      <c r="F46" s="114"/>
      <c r="G46" s="114"/>
      <c r="H46" s="114"/>
      <c r="I46" s="115"/>
    </row>
    <row r="47" spans="1:9" s="2" customFormat="1" ht="51" customHeight="1" x14ac:dyDescent="0.2">
      <c r="A47" s="116" t="s">
        <v>26</v>
      </c>
      <c r="B47" s="107"/>
      <c r="C47" s="17" t="s">
        <v>10</v>
      </c>
      <c r="D47" s="16" t="s">
        <v>11</v>
      </c>
      <c r="E47" s="16" t="s">
        <v>12</v>
      </c>
      <c r="F47" s="16" t="s">
        <v>13</v>
      </c>
      <c r="G47" s="16" t="s">
        <v>14</v>
      </c>
      <c r="H47" s="16" t="s">
        <v>15</v>
      </c>
      <c r="I47" s="69" t="s">
        <v>16</v>
      </c>
    </row>
    <row r="48" spans="1:9" s="2" customFormat="1" ht="24.95" customHeight="1" x14ac:dyDescent="0.2">
      <c r="A48" s="70" t="s">
        <v>17</v>
      </c>
      <c r="B48" s="65" t="s">
        <v>2</v>
      </c>
      <c r="C48" s="12">
        <v>0</v>
      </c>
      <c r="D48" s="3">
        <v>1</v>
      </c>
      <c r="E48" s="5">
        <v>1</v>
      </c>
      <c r="F48" s="6">
        <v>4794.8100000000004</v>
      </c>
      <c r="G48" s="13">
        <f>F48*E48</f>
        <v>4794.8100000000004</v>
      </c>
      <c r="H48" s="13">
        <f>G48*D48</f>
        <v>4794.8100000000004</v>
      </c>
      <c r="I48" s="78">
        <f>H48*12</f>
        <v>57537.72</v>
      </c>
    </row>
    <row r="49" spans="1:9" s="2" customFormat="1" ht="24.95" customHeight="1" x14ac:dyDescent="0.2">
      <c r="A49" s="70" t="s">
        <v>18</v>
      </c>
      <c r="B49" s="65" t="s">
        <v>27</v>
      </c>
      <c r="C49" s="12">
        <v>0</v>
      </c>
      <c r="D49" s="3">
        <v>2</v>
      </c>
      <c r="E49" s="5">
        <v>2</v>
      </c>
      <c r="F49" s="7">
        <v>0</v>
      </c>
      <c r="G49" s="13">
        <f t="shared" ref="G49" si="11">F49*E49</f>
        <v>0</v>
      </c>
      <c r="H49" s="6"/>
      <c r="I49" s="71"/>
    </row>
    <row r="50" spans="1:9" s="2" customFormat="1" ht="24.95" customHeight="1" x14ac:dyDescent="0.2">
      <c r="A50" s="70" t="s">
        <v>19</v>
      </c>
      <c r="B50" s="65" t="s">
        <v>148</v>
      </c>
      <c r="C50" s="4"/>
      <c r="D50" s="3">
        <v>1</v>
      </c>
      <c r="E50" s="5">
        <v>1</v>
      </c>
      <c r="F50" s="6" t="e">
        <f>#REF!</f>
        <v>#REF!</v>
      </c>
      <c r="G50" s="6" t="e">
        <f>F50</f>
        <v>#REF!</v>
      </c>
      <c r="H50" s="6" t="e">
        <f t="shared" ref="H50:H56" si="12">G50*D50</f>
        <v>#REF!</v>
      </c>
      <c r="I50" s="71" t="e">
        <f t="shared" ref="I50:I56" si="13">H50*12</f>
        <v>#REF!</v>
      </c>
    </row>
    <row r="51" spans="1:9" s="2" customFormat="1" ht="24.95" customHeight="1" x14ac:dyDescent="0.2">
      <c r="A51" s="70" t="s">
        <v>20</v>
      </c>
      <c r="B51" s="66" t="s">
        <v>3</v>
      </c>
      <c r="C51" s="12">
        <v>0</v>
      </c>
      <c r="D51" s="3">
        <v>6</v>
      </c>
      <c r="E51" s="5">
        <v>6</v>
      </c>
      <c r="F51" s="7">
        <v>3679.68</v>
      </c>
      <c r="G51" s="7">
        <f>F51</f>
        <v>3679.68</v>
      </c>
      <c r="H51" s="7">
        <f t="shared" si="12"/>
        <v>22078.079999999998</v>
      </c>
      <c r="I51" s="73">
        <f t="shared" si="13"/>
        <v>264936.95999999996</v>
      </c>
    </row>
    <row r="52" spans="1:9" s="2" customFormat="1" ht="24.95" customHeight="1" x14ac:dyDescent="0.2">
      <c r="A52" s="72" t="s">
        <v>21</v>
      </c>
      <c r="B52" s="66" t="s">
        <v>149</v>
      </c>
      <c r="C52" s="12"/>
      <c r="D52" s="3">
        <v>1</v>
      </c>
      <c r="E52" s="5">
        <v>1</v>
      </c>
      <c r="F52" s="7" t="e">
        <f>#REF!</f>
        <v>#REF!</v>
      </c>
      <c r="G52" s="7" t="e">
        <f>F52</f>
        <v>#REF!</v>
      </c>
      <c r="H52" s="7" t="e">
        <f t="shared" si="12"/>
        <v>#REF!</v>
      </c>
      <c r="I52" s="73" t="e">
        <f t="shared" si="13"/>
        <v>#REF!</v>
      </c>
    </row>
    <row r="53" spans="1:9" s="2" customFormat="1" ht="24.95" customHeight="1" x14ac:dyDescent="0.2">
      <c r="A53" s="70" t="s">
        <v>151</v>
      </c>
      <c r="B53" s="66" t="s">
        <v>157</v>
      </c>
      <c r="C53" s="12">
        <v>0</v>
      </c>
      <c r="D53" s="3">
        <v>1</v>
      </c>
      <c r="E53" s="5">
        <v>2</v>
      </c>
      <c r="F53" s="7">
        <v>0</v>
      </c>
      <c r="G53" s="7">
        <f>F53*2</f>
        <v>0</v>
      </c>
      <c r="H53" s="7">
        <f t="shared" si="12"/>
        <v>0</v>
      </c>
      <c r="I53" s="73">
        <f t="shared" si="13"/>
        <v>0</v>
      </c>
    </row>
    <row r="54" spans="1:9" s="2" customFormat="1" ht="24.95" customHeight="1" x14ac:dyDescent="0.2">
      <c r="A54" s="72" t="s">
        <v>154</v>
      </c>
      <c r="B54" s="66" t="s">
        <v>152</v>
      </c>
      <c r="C54" s="12">
        <v>0</v>
      </c>
      <c r="D54" s="3">
        <v>3</v>
      </c>
      <c r="E54" s="5">
        <v>6</v>
      </c>
      <c r="F54" s="7">
        <f>F41</f>
        <v>0</v>
      </c>
      <c r="G54" s="7">
        <f>F54*2</f>
        <v>0</v>
      </c>
      <c r="H54" s="7">
        <f t="shared" si="12"/>
        <v>0</v>
      </c>
      <c r="I54" s="73">
        <f t="shared" si="13"/>
        <v>0</v>
      </c>
    </row>
    <row r="55" spans="1:9" s="2" customFormat="1" ht="24.95" customHeight="1" x14ac:dyDescent="0.2">
      <c r="A55" s="72" t="s">
        <v>155</v>
      </c>
      <c r="B55" s="66" t="s">
        <v>153</v>
      </c>
      <c r="C55" s="12">
        <v>0</v>
      </c>
      <c r="D55" s="3">
        <v>1</v>
      </c>
      <c r="E55" s="5">
        <v>2</v>
      </c>
      <c r="F55" s="7">
        <f>F42</f>
        <v>0</v>
      </c>
      <c r="G55" s="7">
        <f>F55*2</f>
        <v>0</v>
      </c>
      <c r="H55" s="7">
        <f t="shared" si="12"/>
        <v>0</v>
      </c>
      <c r="I55" s="73">
        <f t="shared" si="13"/>
        <v>0</v>
      </c>
    </row>
    <row r="56" spans="1:9" s="2" customFormat="1" ht="24.95" customHeight="1" x14ac:dyDescent="0.2">
      <c r="A56" s="70" t="s">
        <v>156</v>
      </c>
      <c r="B56" s="66" t="s">
        <v>4</v>
      </c>
      <c r="C56" s="12">
        <v>0</v>
      </c>
      <c r="D56" s="3">
        <v>8</v>
      </c>
      <c r="E56" s="5">
        <v>8</v>
      </c>
      <c r="F56" s="7">
        <v>0</v>
      </c>
      <c r="G56" s="7">
        <f>F56*2</f>
        <v>0</v>
      </c>
      <c r="H56" s="7">
        <f t="shared" si="12"/>
        <v>0</v>
      </c>
      <c r="I56" s="73">
        <f t="shared" si="13"/>
        <v>0</v>
      </c>
    </row>
    <row r="57" spans="1:9" s="2" customFormat="1" ht="13.5" thickBot="1" x14ac:dyDescent="0.25">
      <c r="A57" s="74"/>
      <c r="B57" s="117" t="s">
        <v>22</v>
      </c>
      <c r="C57" s="117"/>
      <c r="D57" s="75">
        <f>SUM(D48:D56)</f>
        <v>24</v>
      </c>
      <c r="E57" s="75">
        <f>SUM(E48:E56)</f>
        <v>29</v>
      </c>
      <c r="F57" s="117">
        <v>0</v>
      </c>
      <c r="G57" s="117"/>
      <c r="H57" s="76" t="e">
        <f>SUM(H48:H56)</f>
        <v>#REF!</v>
      </c>
      <c r="I57" s="77" t="e">
        <f>SUM(I48:I56)</f>
        <v>#REF!</v>
      </c>
    </row>
    <row r="58" spans="1:9" s="2" customFormat="1" ht="13.5" thickBot="1" x14ac:dyDescent="0.25"/>
    <row r="59" spans="1:9" s="2" customFormat="1" x14ac:dyDescent="0.2">
      <c r="A59" s="113" t="s">
        <v>147</v>
      </c>
      <c r="B59" s="114"/>
      <c r="C59" s="114"/>
      <c r="D59" s="114"/>
      <c r="E59" s="114"/>
      <c r="F59" s="114"/>
      <c r="G59" s="114"/>
      <c r="H59" s="114"/>
      <c r="I59" s="115"/>
    </row>
    <row r="60" spans="1:9" s="2" customFormat="1" ht="51" customHeight="1" x14ac:dyDescent="0.2">
      <c r="A60" s="116" t="s">
        <v>26</v>
      </c>
      <c r="B60" s="107"/>
      <c r="C60" s="17" t="s">
        <v>10</v>
      </c>
      <c r="D60" s="16" t="s">
        <v>11</v>
      </c>
      <c r="E60" s="16" t="s">
        <v>12</v>
      </c>
      <c r="F60" s="16" t="s">
        <v>13</v>
      </c>
      <c r="G60" s="16" t="s">
        <v>14</v>
      </c>
      <c r="H60" s="16" t="s">
        <v>15</v>
      </c>
      <c r="I60" s="69" t="s">
        <v>16</v>
      </c>
    </row>
    <row r="61" spans="1:9" s="2" customFormat="1" ht="24.95" customHeight="1" x14ac:dyDescent="0.2">
      <c r="A61" s="70" t="s">
        <v>17</v>
      </c>
      <c r="B61" s="65" t="s">
        <v>2</v>
      </c>
      <c r="C61" s="4">
        <v>0</v>
      </c>
      <c r="D61" s="3">
        <v>1</v>
      </c>
      <c r="E61" s="5">
        <v>1</v>
      </c>
      <c r="F61" s="6">
        <f>'PROPOSTA_HUAP-IN5'!G4</f>
        <v>0</v>
      </c>
      <c r="G61" s="6">
        <f>F61*E61</f>
        <v>0</v>
      </c>
      <c r="H61" s="6">
        <f t="shared" ref="H61:H69" si="14">G61*D61</f>
        <v>0</v>
      </c>
      <c r="I61" s="71">
        <f t="shared" ref="I61:I69" si="15">H61*12</f>
        <v>0</v>
      </c>
    </row>
    <row r="62" spans="1:9" s="2" customFormat="1" ht="24.95" customHeight="1" x14ac:dyDescent="0.2">
      <c r="A62" s="70" t="s">
        <v>18</v>
      </c>
      <c r="B62" s="65" t="s">
        <v>27</v>
      </c>
      <c r="C62" s="4">
        <v>0</v>
      </c>
      <c r="D62" s="3">
        <v>1</v>
      </c>
      <c r="E62" s="5">
        <v>1</v>
      </c>
      <c r="F62" s="6">
        <f>'PROPOSTA_HUAP-IN5'!G5</f>
        <v>0</v>
      </c>
      <c r="G62" s="6">
        <f>F62</f>
        <v>0</v>
      </c>
      <c r="H62" s="6">
        <f t="shared" si="14"/>
        <v>0</v>
      </c>
      <c r="I62" s="71">
        <f t="shared" si="15"/>
        <v>0</v>
      </c>
    </row>
    <row r="63" spans="1:9" s="2" customFormat="1" ht="24.95" customHeight="1" x14ac:dyDescent="0.2">
      <c r="A63" s="70" t="s">
        <v>19</v>
      </c>
      <c r="B63" s="65" t="s">
        <v>148</v>
      </c>
      <c r="C63" s="4"/>
      <c r="D63" s="3">
        <v>1</v>
      </c>
      <c r="E63" s="5">
        <v>1</v>
      </c>
      <c r="F63" s="6" t="e">
        <f>#REF!</f>
        <v>#REF!</v>
      </c>
      <c r="G63" s="6" t="e">
        <f>F63</f>
        <v>#REF!</v>
      </c>
      <c r="H63" s="6" t="e">
        <f t="shared" si="14"/>
        <v>#REF!</v>
      </c>
      <c r="I63" s="71" t="e">
        <f t="shared" si="15"/>
        <v>#REF!</v>
      </c>
    </row>
    <row r="64" spans="1:9" s="2" customFormat="1" ht="24.95" customHeight="1" x14ac:dyDescent="0.2">
      <c r="A64" s="72" t="s">
        <v>20</v>
      </c>
      <c r="B64" s="66" t="s">
        <v>3</v>
      </c>
      <c r="C64" s="12">
        <v>0</v>
      </c>
      <c r="D64" s="3">
        <v>6</v>
      </c>
      <c r="E64" s="5">
        <v>6</v>
      </c>
      <c r="F64" s="7">
        <f>'PROPOSTA_HUAP-IN5'!G7</f>
        <v>0</v>
      </c>
      <c r="G64" s="7">
        <f>F64</f>
        <v>0</v>
      </c>
      <c r="H64" s="7">
        <f t="shared" si="14"/>
        <v>0</v>
      </c>
      <c r="I64" s="73">
        <f t="shared" si="15"/>
        <v>0</v>
      </c>
    </row>
    <row r="65" spans="1:9" s="2" customFormat="1" ht="24.95" customHeight="1" x14ac:dyDescent="0.2">
      <c r="A65" s="72" t="s">
        <v>21</v>
      </c>
      <c r="B65" s="66" t="s">
        <v>149</v>
      </c>
      <c r="C65" s="12"/>
      <c r="D65" s="3">
        <v>1</v>
      </c>
      <c r="E65" s="5">
        <v>1</v>
      </c>
      <c r="F65" s="7" t="e">
        <f>#REF!</f>
        <v>#REF!</v>
      </c>
      <c r="G65" s="7" t="e">
        <f>F65</f>
        <v>#REF!</v>
      </c>
      <c r="H65" s="7" t="e">
        <f t="shared" si="14"/>
        <v>#REF!</v>
      </c>
      <c r="I65" s="73" t="e">
        <f t="shared" si="15"/>
        <v>#REF!</v>
      </c>
    </row>
    <row r="66" spans="1:9" s="2" customFormat="1" ht="24.95" customHeight="1" x14ac:dyDescent="0.2">
      <c r="A66" s="72" t="s">
        <v>151</v>
      </c>
      <c r="B66" s="66" t="s">
        <v>150</v>
      </c>
      <c r="C66" s="12">
        <v>0</v>
      </c>
      <c r="D66" s="3">
        <v>1</v>
      </c>
      <c r="E66" s="5">
        <v>2</v>
      </c>
      <c r="F66" s="7">
        <f>'PROPOSTA_HUAP-IN5'!G9</f>
        <v>0</v>
      </c>
      <c r="G66" s="7">
        <f>F66*2</f>
        <v>0</v>
      </c>
      <c r="H66" s="7">
        <f t="shared" si="14"/>
        <v>0</v>
      </c>
      <c r="I66" s="73">
        <f t="shared" si="15"/>
        <v>0</v>
      </c>
    </row>
    <row r="67" spans="1:9" s="2" customFormat="1" ht="24.95" customHeight="1" x14ac:dyDescent="0.2">
      <c r="A67" s="72" t="s">
        <v>154</v>
      </c>
      <c r="B67" s="66" t="s">
        <v>152</v>
      </c>
      <c r="C67" s="12">
        <v>0</v>
      </c>
      <c r="D67" s="3">
        <v>3</v>
      </c>
      <c r="E67" s="5">
        <v>6</v>
      </c>
      <c r="F67" s="7">
        <f>'PROPOSTA_HUAP-IN5'!G10</f>
        <v>0</v>
      </c>
      <c r="G67" s="7">
        <f>F67*2</f>
        <v>0</v>
      </c>
      <c r="H67" s="7">
        <f t="shared" si="14"/>
        <v>0</v>
      </c>
      <c r="I67" s="73">
        <f t="shared" si="15"/>
        <v>0</v>
      </c>
    </row>
    <row r="68" spans="1:9" s="2" customFormat="1" ht="24.95" customHeight="1" x14ac:dyDescent="0.2">
      <c r="A68" s="72" t="s">
        <v>155</v>
      </c>
      <c r="B68" s="66" t="s">
        <v>153</v>
      </c>
      <c r="C68" s="12">
        <v>0</v>
      </c>
      <c r="D68" s="3">
        <v>1</v>
      </c>
      <c r="E68" s="5">
        <v>2</v>
      </c>
      <c r="F68" s="7">
        <f>'PROPOSTA_HUAP-IN5'!G11</f>
        <v>0</v>
      </c>
      <c r="G68" s="7">
        <f>F68*2</f>
        <v>0</v>
      </c>
      <c r="H68" s="7">
        <f t="shared" si="14"/>
        <v>0</v>
      </c>
      <c r="I68" s="73">
        <f t="shared" si="15"/>
        <v>0</v>
      </c>
    </row>
    <row r="69" spans="1:9" s="2" customFormat="1" ht="24.95" customHeight="1" x14ac:dyDescent="0.2">
      <c r="A69" s="72" t="s">
        <v>156</v>
      </c>
      <c r="B69" s="66" t="s">
        <v>4</v>
      </c>
      <c r="C69" s="12">
        <v>0</v>
      </c>
      <c r="D69" s="3">
        <v>8</v>
      </c>
      <c r="E69" s="5">
        <v>8</v>
      </c>
      <c r="F69" s="7" t="e">
        <f>'PROPOSTA_HUAP-IN5'!#REF!</f>
        <v>#REF!</v>
      </c>
      <c r="G69" s="7" t="e">
        <f>F69</f>
        <v>#REF!</v>
      </c>
      <c r="H69" s="7" t="e">
        <f t="shared" si="14"/>
        <v>#REF!</v>
      </c>
      <c r="I69" s="73" t="e">
        <f t="shared" si="15"/>
        <v>#REF!</v>
      </c>
    </row>
    <row r="70" spans="1:9" s="2" customFormat="1" ht="13.5" thickBot="1" x14ac:dyDescent="0.25">
      <c r="A70" s="74"/>
      <c r="B70" s="117" t="s">
        <v>22</v>
      </c>
      <c r="C70" s="117"/>
      <c r="D70" s="75">
        <f>SUM(D61:D69)</f>
        <v>23</v>
      </c>
      <c r="E70" s="75">
        <f>SUM(E61:E69)</f>
        <v>28</v>
      </c>
      <c r="F70" s="117"/>
      <c r="G70" s="117"/>
      <c r="H70" s="76" t="e">
        <f>SUM(H61:H69)</f>
        <v>#REF!</v>
      </c>
      <c r="I70" s="77" t="e">
        <f>SUM(I61:I69)</f>
        <v>#REF!</v>
      </c>
    </row>
    <row r="71" spans="1:9" ht="13.5" thickBot="1" x14ac:dyDescent="0.25"/>
    <row r="72" spans="1:9" s="2" customFormat="1" x14ac:dyDescent="0.2">
      <c r="A72" s="113" t="s">
        <v>146</v>
      </c>
      <c r="B72" s="114"/>
      <c r="C72" s="114"/>
      <c r="D72" s="114"/>
      <c r="E72" s="114"/>
      <c r="F72" s="114"/>
      <c r="G72" s="114"/>
      <c r="H72" s="114"/>
      <c r="I72" s="115"/>
    </row>
    <row r="73" spans="1:9" s="2" customFormat="1" ht="51" customHeight="1" x14ac:dyDescent="0.2">
      <c r="A73" s="116" t="s">
        <v>26</v>
      </c>
      <c r="B73" s="107"/>
      <c r="C73" s="17" t="s">
        <v>10</v>
      </c>
      <c r="D73" s="16" t="s">
        <v>11</v>
      </c>
      <c r="E73" s="16" t="s">
        <v>12</v>
      </c>
      <c r="F73" s="16" t="s">
        <v>13</v>
      </c>
      <c r="G73" s="16" t="s">
        <v>14</v>
      </c>
      <c r="H73" s="16" t="s">
        <v>15</v>
      </c>
      <c r="I73" s="69" t="s">
        <v>16</v>
      </c>
    </row>
    <row r="74" spans="1:9" s="2" customFormat="1" ht="24.95" customHeight="1" x14ac:dyDescent="0.2">
      <c r="A74" s="70" t="s">
        <v>17</v>
      </c>
      <c r="B74" s="65" t="s">
        <v>2</v>
      </c>
      <c r="C74" s="4">
        <v>0</v>
      </c>
      <c r="D74" s="3">
        <v>1</v>
      </c>
      <c r="E74" s="5">
        <v>1</v>
      </c>
      <c r="F74" s="6">
        <f>SUM(F61+F48+F35+F22+F9)/5</f>
        <v>3244.154</v>
      </c>
      <c r="G74" s="6">
        <f>F74*E74</f>
        <v>3244.154</v>
      </c>
      <c r="H74" s="6">
        <f t="shared" ref="H74:H82" si="16">G74*D74</f>
        <v>3244.154</v>
      </c>
      <c r="I74" s="71">
        <f t="shared" ref="I74:I82" si="17">H74*12</f>
        <v>38929.847999999998</v>
      </c>
    </row>
    <row r="75" spans="1:9" s="2" customFormat="1" ht="24.95" customHeight="1" x14ac:dyDescent="0.2">
      <c r="A75" s="70" t="s">
        <v>18</v>
      </c>
      <c r="B75" s="65" t="s">
        <v>27</v>
      </c>
      <c r="C75" s="4">
        <v>0</v>
      </c>
      <c r="D75" s="3">
        <v>1</v>
      </c>
      <c r="E75" s="5">
        <v>1</v>
      </c>
      <c r="F75" s="6">
        <f>SUM(F62+F49+F23+F10)/2</f>
        <v>1796.1849999999999</v>
      </c>
      <c r="G75" s="6">
        <f>F75</f>
        <v>1796.1849999999999</v>
      </c>
      <c r="H75" s="6">
        <f t="shared" si="16"/>
        <v>1796.1849999999999</v>
      </c>
      <c r="I75" s="71">
        <f t="shared" si="17"/>
        <v>21554.22</v>
      </c>
    </row>
    <row r="76" spans="1:9" s="2" customFormat="1" ht="24.95" customHeight="1" x14ac:dyDescent="0.2">
      <c r="A76" s="70" t="s">
        <v>19</v>
      </c>
      <c r="B76" s="65" t="s">
        <v>148</v>
      </c>
      <c r="C76" s="4"/>
      <c r="D76" s="3">
        <v>1</v>
      </c>
      <c r="E76" s="5">
        <v>1</v>
      </c>
      <c r="F76" s="6" t="e">
        <f>F63</f>
        <v>#REF!</v>
      </c>
      <c r="G76" s="6" t="e">
        <f>F76</f>
        <v>#REF!</v>
      </c>
      <c r="H76" s="6" t="e">
        <f t="shared" si="16"/>
        <v>#REF!</v>
      </c>
      <c r="I76" s="71" t="e">
        <f t="shared" si="17"/>
        <v>#REF!</v>
      </c>
    </row>
    <row r="77" spans="1:9" s="2" customFormat="1" ht="24.95" customHeight="1" x14ac:dyDescent="0.2">
      <c r="A77" s="72" t="s">
        <v>20</v>
      </c>
      <c r="B77" s="66" t="s">
        <v>3</v>
      </c>
      <c r="C77" s="12">
        <v>0</v>
      </c>
      <c r="D77" s="3">
        <v>6</v>
      </c>
      <c r="E77" s="5">
        <v>6</v>
      </c>
      <c r="F77" s="6">
        <f>SUM(F64+F51+F25)/2</f>
        <v>1839.84</v>
      </c>
      <c r="G77" s="7">
        <f>F77</f>
        <v>1839.84</v>
      </c>
      <c r="H77" s="7">
        <f t="shared" si="16"/>
        <v>11039.039999999999</v>
      </c>
      <c r="I77" s="73">
        <f t="shared" si="17"/>
        <v>132468.47999999998</v>
      </c>
    </row>
    <row r="78" spans="1:9" s="2" customFormat="1" ht="24.95" customHeight="1" x14ac:dyDescent="0.2">
      <c r="A78" s="72" t="s">
        <v>21</v>
      </c>
      <c r="B78" s="66" t="s">
        <v>149</v>
      </c>
      <c r="C78" s="12"/>
      <c r="D78" s="3">
        <v>1</v>
      </c>
      <c r="E78" s="5">
        <v>1</v>
      </c>
      <c r="F78" s="7" t="e">
        <f>F65</f>
        <v>#REF!</v>
      </c>
      <c r="G78" s="7" t="e">
        <f>F78</f>
        <v>#REF!</v>
      </c>
      <c r="H78" s="7" t="e">
        <f t="shared" si="16"/>
        <v>#REF!</v>
      </c>
      <c r="I78" s="73" t="e">
        <f t="shared" si="17"/>
        <v>#REF!</v>
      </c>
    </row>
    <row r="79" spans="1:9" s="2" customFormat="1" ht="24.95" customHeight="1" x14ac:dyDescent="0.2">
      <c r="A79" s="72" t="s">
        <v>151</v>
      </c>
      <c r="B79" s="66" t="s">
        <v>5</v>
      </c>
      <c r="C79" s="12">
        <v>0</v>
      </c>
      <c r="D79" s="3">
        <v>1</v>
      </c>
      <c r="E79" s="5">
        <v>2</v>
      </c>
      <c r="F79" s="6">
        <f>SUM(F66+F53+F40+F27+F14)/2</f>
        <v>2564.15</v>
      </c>
      <c r="G79" s="7">
        <f>F79*2</f>
        <v>5128.3</v>
      </c>
      <c r="H79" s="7">
        <f t="shared" si="16"/>
        <v>5128.3</v>
      </c>
      <c r="I79" s="73">
        <f t="shared" si="17"/>
        <v>61539.600000000006</v>
      </c>
    </row>
    <row r="80" spans="1:9" s="2" customFormat="1" ht="24.95" customHeight="1" x14ac:dyDescent="0.2">
      <c r="A80" s="72" t="s">
        <v>154</v>
      </c>
      <c r="B80" s="66" t="s">
        <v>152</v>
      </c>
      <c r="C80" s="12">
        <v>0</v>
      </c>
      <c r="D80" s="3">
        <v>3</v>
      </c>
      <c r="E80" s="5">
        <v>6</v>
      </c>
      <c r="F80" s="7">
        <f>F67</f>
        <v>0</v>
      </c>
      <c r="G80" s="7">
        <f>F80*2</f>
        <v>0</v>
      </c>
      <c r="H80" s="7">
        <f t="shared" si="16"/>
        <v>0</v>
      </c>
      <c r="I80" s="73">
        <f t="shared" si="17"/>
        <v>0</v>
      </c>
    </row>
    <row r="81" spans="1:9" s="2" customFormat="1" ht="24.95" customHeight="1" x14ac:dyDescent="0.2">
      <c r="A81" s="72" t="s">
        <v>155</v>
      </c>
      <c r="B81" s="66" t="s">
        <v>153</v>
      </c>
      <c r="C81" s="12">
        <v>0</v>
      </c>
      <c r="D81" s="3">
        <v>1</v>
      </c>
      <c r="E81" s="5">
        <v>2</v>
      </c>
      <c r="F81" s="7">
        <f>F68</f>
        <v>0</v>
      </c>
      <c r="G81" s="7">
        <f>F81*2</f>
        <v>0</v>
      </c>
      <c r="H81" s="7">
        <f t="shared" si="16"/>
        <v>0</v>
      </c>
      <c r="I81" s="73">
        <f t="shared" si="17"/>
        <v>0</v>
      </c>
    </row>
    <row r="82" spans="1:9" s="2" customFormat="1" ht="24.95" customHeight="1" x14ac:dyDescent="0.2">
      <c r="A82" s="72" t="s">
        <v>21</v>
      </c>
      <c r="B82" s="66" t="s">
        <v>4</v>
      </c>
      <c r="C82" s="12">
        <v>0</v>
      </c>
      <c r="D82" s="3">
        <v>8</v>
      </c>
      <c r="E82" s="5">
        <v>8</v>
      </c>
      <c r="F82" s="6" t="e">
        <f>SUM(F69+F56+F43+F30)/1</f>
        <v>#REF!</v>
      </c>
      <c r="G82" s="7" t="e">
        <f>F82</f>
        <v>#REF!</v>
      </c>
      <c r="H82" s="7" t="e">
        <f t="shared" si="16"/>
        <v>#REF!</v>
      </c>
      <c r="I82" s="73" t="e">
        <f t="shared" si="17"/>
        <v>#REF!</v>
      </c>
    </row>
    <row r="83" spans="1:9" s="2" customFormat="1" ht="13.5" thickBot="1" x14ac:dyDescent="0.25">
      <c r="A83" s="74"/>
      <c r="B83" s="117" t="s">
        <v>22</v>
      </c>
      <c r="C83" s="117"/>
      <c r="D83" s="75">
        <f>SUM(D74:D82)</f>
        <v>23</v>
      </c>
      <c r="E83" s="75">
        <f>SUM(E74:E82)</f>
        <v>28</v>
      </c>
      <c r="F83" s="117"/>
      <c r="G83" s="117"/>
      <c r="H83" s="76" t="e">
        <f>SUM(H74:H82)</f>
        <v>#REF!</v>
      </c>
      <c r="I83" s="77" t="e">
        <f>SUM(I74:I82)</f>
        <v>#REF!</v>
      </c>
    </row>
  </sheetData>
  <mergeCells count="30">
    <mergeCell ref="A6:I6"/>
    <mergeCell ref="A47:B47"/>
    <mergeCell ref="A8:B8"/>
    <mergeCell ref="B18:C18"/>
    <mergeCell ref="F18:G18"/>
    <mergeCell ref="A20:I20"/>
    <mergeCell ref="A21:B21"/>
    <mergeCell ref="B31:C31"/>
    <mergeCell ref="F31:G31"/>
    <mergeCell ref="A33:I33"/>
    <mergeCell ref="A34:B34"/>
    <mergeCell ref="B44:C44"/>
    <mergeCell ref="F44:G44"/>
    <mergeCell ref="A46:I46"/>
    <mergeCell ref="A1:I1"/>
    <mergeCell ref="A2:I2"/>
    <mergeCell ref="A3:I3"/>
    <mergeCell ref="A4:I4"/>
    <mergeCell ref="A5:I5"/>
    <mergeCell ref="A72:I72"/>
    <mergeCell ref="A73:B73"/>
    <mergeCell ref="B83:C83"/>
    <mergeCell ref="F83:G83"/>
    <mergeCell ref="A7:I7"/>
    <mergeCell ref="B57:C57"/>
    <mergeCell ref="F57:G57"/>
    <mergeCell ref="A59:I59"/>
    <mergeCell ref="A60:B60"/>
    <mergeCell ref="B70:C70"/>
    <mergeCell ref="F70:G70"/>
  </mergeCells>
  <phoneticPr fontId="18" type="noConversion"/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1" manualBreakCount="1">
    <brk id="45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3F6B4-6314-4C42-86E6-6348750570C7}">
  <dimension ref="A1:T21"/>
  <sheetViews>
    <sheetView showGridLines="0" tabSelected="1" workbookViewId="0">
      <selection activeCell="I7" sqref="I7"/>
    </sheetView>
  </sheetViews>
  <sheetFormatPr defaultRowHeight="12.75" x14ac:dyDescent="0.2"/>
  <cols>
    <col min="1" max="1" width="8.1640625" style="83" customWidth="1"/>
    <col min="2" max="2" width="29.83203125" style="83" customWidth="1"/>
    <col min="3" max="3" width="16.83203125" style="83" customWidth="1"/>
    <col min="4" max="4" width="15.6640625" style="83" customWidth="1"/>
    <col min="5" max="5" width="18.83203125" style="83" customWidth="1"/>
    <col min="6" max="6" width="16.5" style="83" customWidth="1"/>
    <col min="7" max="7" width="16" style="83" customWidth="1"/>
    <col min="8" max="10" width="9.33203125" style="83"/>
    <col min="11" max="16" width="10.6640625" style="83" hidden="1" customWidth="1"/>
    <col min="17" max="16384" width="9.33203125" style="83"/>
  </cols>
  <sheetData>
    <row r="1" spans="1:20" s="56" customFormat="1" ht="65.25" customHeight="1" x14ac:dyDescent="0.2">
      <c r="A1" s="53"/>
      <c r="B1" s="54"/>
      <c r="C1" s="54"/>
      <c r="D1" s="53"/>
      <c r="E1" s="55"/>
    </row>
    <row r="2" spans="1:20" ht="8.25" customHeight="1" x14ac:dyDescent="0.2"/>
    <row r="3" spans="1:20" ht="21.75" customHeight="1" x14ac:dyDescent="0.25">
      <c r="A3" s="84" t="s">
        <v>167</v>
      </c>
      <c r="B3" s="85"/>
    </row>
    <row r="4" spans="1:20" ht="18" customHeight="1" x14ac:dyDescent="0.25">
      <c r="A4" s="86" t="s">
        <v>168</v>
      </c>
      <c r="B4" s="85"/>
    </row>
    <row r="5" spans="1:20" ht="21" customHeight="1" x14ac:dyDescent="0.25">
      <c r="A5" s="86" t="s">
        <v>169</v>
      </c>
      <c r="B5" s="85"/>
      <c r="T5" s="104"/>
    </row>
    <row r="6" spans="1:20" ht="18.75" x14ac:dyDescent="0.25">
      <c r="A6" s="86" t="s">
        <v>228</v>
      </c>
      <c r="B6" s="85"/>
      <c r="T6" s="105"/>
    </row>
    <row r="9" spans="1:20" ht="17.100000000000001" customHeight="1" x14ac:dyDescent="0.2">
      <c r="A9" s="120" t="s">
        <v>196</v>
      </c>
      <c r="B9" s="120"/>
      <c r="C9" s="120"/>
      <c r="D9" s="120"/>
      <c r="E9" s="120"/>
      <c r="F9" s="120"/>
      <c r="G9" s="120"/>
    </row>
    <row r="10" spans="1:20" ht="47.25" customHeight="1" x14ac:dyDescent="0.2">
      <c r="A10" s="124" t="s">
        <v>171</v>
      </c>
      <c r="B10" s="106" t="s">
        <v>172</v>
      </c>
      <c r="C10" s="106" t="s">
        <v>197</v>
      </c>
      <c r="D10" s="121" t="s">
        <v>226</v>
      </c>
      <c r="E10" s="121" t="s">
        <v>198</v>
      </c>
      <c r="F10" s="121" t="s">
        <v>199</v>
      </c>
      <c r="G10" s="121" t="s">
        <v>200</v>
      </c>
    </row>
    <row r="11" spans="1:20" ht="21" customHeight="1" x14ac:dyDescent="0.2">
      <c r="A11" s="124"/>
      <c r="B11" s="106"/>
      <c r="C11" s="106"/>
      <c r="D11" s="121"/>
      <c r="E11" s="121"/>
      <c r="F11" s="121"/>
      <c r="G11" s="121"/>
    </row>
    <row r="12" spans="1:20" ht="17.100000000000001" customHeight="1" x14ac:dyDescent="0.2">
      <c r="A12" s="87" t="s">
        <v>176</v>
      </c>
      <c r="B12" s="88" t="s">
        <v>201</v>
      </c>
      <c r="C12" s="89">
        <v>3</v>
      </c>
      <c r="D12" s="98"/>
      <c r="E12" s="98"/>
      <c r="F12" s="99">
        <v>12</v>
      </c>
      <c r="G12" s="100">
        <f>E12/F12</f>
        <v>0</v>
      </c>
    </row>
    <row r="13" spans="1:20" ht="17.100000000000001" customHeight="1" x14ac:dyDescent="0.2">
      <c r="A13" s="87" t="s">
        <v>182</v>
      </c>
      <c r="B13" s="88" t="s">
        <v>202</v>
      </c>
      <c r="C13" s="89">
        <v>22</v>
      </c>
      <c r="D13" s="98"/>
      <c r="E13" s="98"/>
      <c r="F13" s="99" t="s">
        <v>203</v>
      </c>
      <c r="G13" s="100">
        <f t="shared" ref="G13:G17" si="0">E13/F13</f>
        <v>0</v>
      </c>
    </row>
    <row r="14" spans="1:20" ht="17.100000000000001" customHeight="1" x14ac:dyDescent="0.2">
      <c r="A14" s="87" t="s">
        <v>184</v>
      </c>
      <c r="B14" s="88" t="s">
        <v>204</v>
      </c>
      <c r="C14" s="89">
        <v>22</v>
      </c>
      <c r="D14" s="98"/>
      <c r="E14" s="98"/>
      <c r="F14" s="99" t="s">
        <v>203</v>
      </c>
      <c r="G14" s="100">
        <f t="shared" si="0"/>
        <v>0</v>
      </c>
    </row>
    <row r="15" spans="1:20" ht="17.100000000000001" customHeight="1" x14ac:dyDescent="0.2">
      <c r="A15" s="87" t="s">
        <v>186</v>
      </c>
      <c r="B15" s="88" t="s">
        <v>205</v>
      </c>
      <c r="C15" s="89">
        <v>22</v>
      </c>
      <c r="D15" s="98"/>
      <c r="E15" s="98"/>
      <c r="F15" s="99" t="s">
        <v>203</v>
      </c>
      <c r="G15" s="100">
        <f t="shared" si="0"/>
        <v>0</v>
      </c>
    </row>
    <row r="16" spans="1:20" ht="17.100000000000001" customHeight="1" x14ac:dyDescent="0.2">
      <c r="A16" s="87" t="s">
        <v>188</v>
      </c>
      <c r="B16" s="88" t="s">
        <v>206</v>
      </c>
      <c r="C16" s="89">
        <v>2</v>
      </c>
      <c r="D16" s="98"/>
      <c r="E16" s="98"/>
      <c r="F16" s="99" t="s">
        <v>203</v>
      </c>
      <c r="G16" s="100">
        <f t="shared" si="0"/>
        <v>0</v>
      </c>
    </row>
    <row r="17" spans="1:7" ht="17.100000000000001" customHeight="1" x14ac:dyDescent="0.2">
      <c r="A17" s="87" t="s">
        <v>190</v>
      </c>
      <c r="B17" s="88" t="s">
        <v>207</v>
      </c>
      <c r="C17" s="89">
        <v>1</v>
      </c>
      <c r="D17" s="88"/>
      <c r="E17" s="88"/>
      <c r="F17" s="99">
        <v>12</v>
      </c>
      <c r="G17" s="100">
        <f t="shared" si="0"/>
        <v>0</v>
      </c>
    </row>
    <row r="18" spans="1:7" ht="17.100000000000001" customHeight="1" x14ac:dyDescent="0.2">
      <c r="A18" s="122" t="s">
        <v>208</v>
      </c>
      <c r="B18" s="122"/>
      <c r="C18" s="122"/>
      <c r="D18" s="122"/>
      <c r="E18" s="122"/>
      <c r="F18" s="122"/>
      <c r="G18" s="102">
        <f>SUM(G12:G17)</f>
        <v>0</v>
      </c>
    </row>
    <row r="19" spans="1:7" ht="17.100000000000001" customHeight="1" x14ac:dyDescent="0.2">
      <c r="A19" s="123" t="s">
        <v>209</v>
      </c>
      <c r="B19" s="123"/>
      <c r="C19" s="123"/>
      <c r="D19" s="123"/>
      <c r="E19" s="123"/>
      <c r="F19" s="123"/>
      <c r="G19" s="101">
        <f>G18/73</f>
        <v>0</v>
      </c>
    </row>
    <row r="21" spans="1:7" ht="15" x14ac:dyDescent="0.25">
      <c r="A21" s="93"/>
      <c r="B21" s="94"/>
      <c r="C21" s="94"/>
      <c r="D21" s="94"/>
      <c r="E21" s="94"/>
      <c r="F21" s="95"/>
      <c r="G21" s="95"/>
    </row>
  </sheetData>
  <mergeCells count="10">
    <mergeCell ref="A9:G9"/>
    <mergeCell ref="E10:E11"/>
    <mergeCell ref="G10:G11"/>
    <mergeCell ref="A18:F18"/>
    <mergeCell ref="A19:F19"/>
    <mergeCell ref="A10:A11"/>
    <mergeCell ref="B10:B11"/>
    <mergeCell ref="C10:C11"/>
    <mergeCell ref="D10:D11"/>
    <mergeCell ref="F10:F1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D835C-AD28-4556-96EC-95AAFCD5AEE9}">
  <dimension ref="A1:P23"/>
  <sheetViews>
    <sheetView showGridLines="0" view="pageBreakPreview" zoomScaleNormal="100" zoomScaleSheetLayoutView="100" workbookViewId="0">
      <selection activeCell="E31" sqref="D31:E31"/>
    </sheetView>
  </sheetViews>
  <sheetFormatPr defaultRowHeight="12.75" x14ac:dyDescent="0.2"/>
  <cols>
    <col min="1" max="1" width="8.1640625" style="83" customWidth="1"/>
    <col min="2" max="2" width="29.83203125" style="83" customWidth="1"/>
    <col min="3" max="3" width="16.83203125" style="83" customWidth="1"/>
    <col min="4" max="4" width="15" style="83" customWidth="1"/>
    <col min="5" max="5" width="16.83203125" style="83" customWidth="1"/>
    <col min="6" max="6" width="16.5" style="83" customWidth="1"/>
    <col min="7" max="10" width="9.33203125" style="83"/>
    <col min="11" max="16" width="10.6640625" style="83" hidden="1" customWidth="1"/>
    <col min="17" max="16384" width="9.33203125" style="83"/>
  </cols>
  <sheetData>
    <row r="1" spans="1:6" s="56" customFormat="1" ht="65.25" customHeight="1" x14ac:dyDescent="0.2">
      <c r="A1" s="53"/>
      <c r="B1" s="54"/>
      <c r="C1" s="54"/>
      <c r="D1" s="54"/>
      <c r="E1" s="55"/>
    </row>
    <row r="2" spans="1:6" ht="8.25" customHeight="1" x14ac:dyDescent="0.2"/>
    <row r="3" spans="1:6" ht="21.75" customHeight="1" x14ac:dyDescent="0.25">
      <c r="A3" s="84" t="s">
        <v>167</v>
      </c>
      <c r="B3" s="85"/>
    </row>
    <row r="4" spans="1:6" ht="18" customHeight="1" x14ac:dyDescent="0.25">
      <c r="A4" s="86" t="s">
        <v>168</v>
      </c>
      <c r="B4" s="85"/>
    </row>
    <row r="5" spans="1:6" ht="21" customHeight="1" x14ac:dyDescent="0.25">
      <c r="A5" s="86" t="s">
        <v>169</v>
      </c>
      <c r="B5" s="85"/>
    </row>
    <row r="6" spans="1:6" ht="15.75" x14ac:dyDescent="0.25">
      <c r="A6" s="86" t="s">
        <v>228</v>
      </c>
      <c r="B6" s="85"/>
    </row>
    <row r="8" spans="1:6" ht="17.100000000000001" customHeight="1" x14ac:dyDescent="0.2">
      <c r="A8" s="120" t="s">
        <v>170</v>
      </c>
      <c r="B8" s="120"/>
      <c r="C8" s="120"/>
      <c r="D8" s="120"/>
      <c r="E8" s="120"/>
      <c r="F8" s="120"/>
    </row>
    <row r="9" spans="1:6" ht="37.5" customHeight="1" x14ac:dyDescent="0.2">
      <c r="A9" s="129" t="s">
        <v>171</v>
      </c>
      <c r="B9" s="131" t="s">
        <v>172</v>
      </c>
      <c r="C9" s="131" t="s">
        <v>173</v>
      </c>
      <c r="D9" s="131" t="s">
        <v>174</v>
      </c>
      <c r="E9" s="121" t="s">
        <v>227</v>
      </c>
      <c r="F9" s="121" t="s">
        <v>175</v>
      </c>
    </row>
    <row r="10" spans="1:6" ht="36.75" customHeight="1" x14ac:dyDescent="0.2">
      <c r="A10" s="130"/>
      <c r="B10" s="132"/>
      <c r="C10" s="132"/>
      <c r="D10" s="132"/>
      <c r="E10" s="121"/>
      <c r="F10" s="121"/>
    </row>
    <row r="11" spans="1:6" ht="17.100000000000001" customHeight="1" x14ac:dyDescent="0.2">
      <c r="A11" s="87" t="s">
        <v>176</v>
      </c>
      <c r="B11" s="88" t="s">
        <v>177</v>
      </c>
      <c r="C11" s="89">
        <v>3</v>
      </c>
      <c r="D11" s="89">
        <f>C11*2</f>
        <v>6</v>
      </c>
      <c r="E11" s="88"/>
      <c r="F11" s="88"/>
    </row>
    <row r="12" spans="1:6" ht="17.100000000000001" customHeight="1" x14ac:dyDescent="0.2">
      <c r="A12" s="87" t="s">
        <v>178</v>
      </c>
      <c r="B12" s="88" t="s">
        <v>179</v>
      </c>
      <c r="C12" s="89">
        <v>3</v>
      </c>
      <c r="D12" s="89">
        <f>C12*2</f>
        <v>6</v>
      </c>
      <c r="E12" s="88"/>
      <c r="F12" s="88"/>
    </row>
    <row r="13" spans="1:6" ht="17.100000000000001" customHeight="1" x14ac:dyDescent="0.2">
      <c r="A13" s="87" t="s">
        <v>180</v>
      </c>
      <c r="B13" s="88" t="s">
        <v>181</v>
      </c>
      <c r="C13" s="89">
        <v>1</v>
      </c>
      <c r="D13" s="89">
        <f>C13*2</f>
        <v>2</v>
      </c>
      <c r="E13" s="88"/>
      <c r="F13" s="88"/>
    </row>
    <row r="14" spans="1:6" ht="17.100000000000001" customHeight="1" x14ac:dyDescent="0.2">
      <c r="A14" s="87" t="s">
        <v>182</v>
      </c>
      <c r="B14" s="88" t="s">
        <v>183</v>
      </c>
      <c r="C14" s="89">
        <v>1</v>
      </c>
      <c r="D14" s="89">
        <f>C14*2</f>
        <v>2</v>
      </c>
      <c r="E14" s="88"/>
      <c r="F14" s="88"/>
    </row>
    <row r="15" spans="1:6" ht="17.100000000000001" customHeight="1" x14ac:dyDescent="0.2">
      <c r="A15" s="87" t="s">
        <v>184</v>
      </c>
      <c r="B15" s="88" t="s">
        <v>185</v>
      </c>
      <c r="C15" s="89">
        <v>5</v>
      </c>
      <c r="D15" s="89">
        <f>C15*2</f>
        <v>10</v>
      </c>
      <c r="E15" s="88"/>
      <c r="F15" s="88"/>
    </row>
    <row r="16" spans="1:6" ht="17.100000000000001" customHeight="1" x14ac:dyDescent="0.2">
      <c r="A16" s="87" t="s">
        <v>186</v>
      </c>
      <c r="B16" s="88" t="s">
        <v>187</v>
      </c>
      <c r="C16" s="89">
        <v>1</v>
      </c>
      <c r="D16" s="89">
        <v>1</v>
      </c>
      <c r="E16" s="88"/>
      <c r="F16" s="88"/>
    </row>
    <row r="17" spans="1:7" ht="17.100000000000001" customHeight="1" x14ac:dyDescent="0.2">
      <c r="A17" s="87" t="s">
        <v>188</v>
      </c>
      <c r="B17" s="88" t="s">
        <v>189</v>
      </c>
      <c r="C17" s="89">
        <v>1</v>
      </c>
      <c r="D17" s="89">
        <v>1</v>
      </c>
      <c r="E17" s="88"/>
      <c r="F17" s="88"/>
    </row>
    <row r="18" spans="1:7" ht="17.100000000000001" customHeight="1" x14ac:dyDescent="0.2">
      <c r="A18" s="87" t="s">
        <v>190</v>
      </c>
      <c r="B18" s="88" t="s">
        <v>191</v>
      </c>
      <c r="C18" s="89">
        <v>1</v>
      </c>
      <c r="D18" s="89">
        <v>1</v>
      </c>
      <c r="E18" s="88"/>
      <c r="F18" s="88"/>
    </row>
    <row r="19" spans="1:7" ht="17.100000000000001" customHeight="1" x14ac:dyDescent="0.2">
      <c r="A19" s="87" t="s">
        <v>192</v>
      </c>
      <c r="B19" s="90" t="s">
        <v>193</v>
      </c>
      <c r="C19" s="91">
        <v>1</v>
      </c>
      <c r="D19" s="91">
        <v>1</v>
      </c>
      <c r="E19" s="92"/>
      <c r="F19" s="90"/>
    </row>
    <row r="20" spans="1:7" ht="17.100000000000001" customHeight="1" x14ac:dyDescent="0.2">
      <c r="A20" s="125" t="s">
        <v>194</v>
      </c>
      <c r="B20" s="126"/>
      <c r="C20" s="126"/>
      <c r="D20" s="126"/>
      <c r="E20" s="126"/>
      <c r="F20" s="96">
        <f>SUM(F11:F19)</f>
        <v>0</v>
      </c>
    </row>
    <row r="21" spans="1:7" ht="17.100000000000001" customHeight="1" x14ac:dyDescent="0.2">
      <c r="A21" s="127" t="s">
        <v>195</v>
      </c>
      <c r="B21" s="128"/>
      <c r="C21" s="128"/>
      <c r="D21" s="128"/>
      <c r="E21" s="128"/>
      <c r="F21" s="97"/>
    </row>
    <row r="23" spans="1:7" ht="15" x14ac:dyDescent="0.25">
      <c r="A23" s="93"/>
      <c r="B23" s="94"/>
      <c r="C23" s="94"/>
      <c r="D23" s="94"/>
      <c r="E23" s="94"/>
      <c r="F23" s="95"/>
      <c r="G23" s="95"/>
    </row>
  </sheetData>
  <mergeCells count="9">
    <mergeCell ref="A20:E20"/>
    <mergeCell ref="A21:E21"/>
    <mergeCell ref="E9:E10"/>
    <mergeCell ref="A8:F8"/>
    <mergeCell ref="F9:F10"/>
    <mergeCell ref="A9:A10"/>
    <mergeCell ref="B9:B10"/>
    <mergeCell ref="C9:C10"/>
    <mergeCell ref="D9:D10"/>
  </mergeCells>
  <pageMargins left="0.511811024" right="0.511811024" top="0.78740157499999996" bottom="0.78740157499999996" header="0.31496062000000002" footer="0.31496062000000002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23553" r:id="rId4">
          <objectPr defaultSize="0" autoPict="0" r:id="rId5">
            <anchor moveWithCells="1" sizeWithCells="1">
              <from>
                <xdr:col>2</xdr:col>
                <xdr:colOff>523875</xdr:colOff>
                <xdr:row>0</xdr:row>
                <xdr:rowOff>200025</xdr:rowOff>
              </from>
              <to>
                <xdr:col>3</xdr:col>
                <xdr:colOff>581025</xdr:colOff>
                <xdr:row>0</xdr:row>
                <xdr:rowOff>733425</xdr:rowOff>
              </to>
            </anchor>
          </objectPr>
        </oleObject>
      </mc:Choice>
      <mc:Fallback>
        <oleObject progId="Word.Picture.8" shapeId="2355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EA235-1C9C-4908-BE2E-7D13F5045DD1}">
  <sheetPr>
    <tabColor theme="6" tint="-0.499984740745262"/>
  </sheetPr>
  <dimension ref="A1:G129"/>
  <sheetViews>
    <sheetView workbookViewId="0">
      <selection sqref="A1:D1"/>
    </sheetView>
  </sheetViews>
  <sheetFormatPr defaultRowHeight="15" x14ac:dyDescent="0.2"/>
  <cols>
    <col min="1" max="1" width="5.6640625" style="18" customWidth="1"/>
    <col min="2" max="2" width="74.5" style="18" customWidth="1"/>
    <col min="3" max="3" width="15.1640625" style="18" customWidth="1"/>
    <col min="4" max="4" width="29" style="18" customWidth="1"/>
    <col min="5" max="5" width="13.6640625" style="18" bestFit="1" customWidth="1"/>
    <col min="6" max="6" width="0.33203125" style="18" customWidth="1"/>
    <col min="7" max="7" width="13.6640625" style="18" bestFit="1" customWidth="1"/>
    <col min="8" max="8" width="9.33203125" style="18"/>
    <col min="9" max="9" width="1" style="18" customWidth="1"/>
    <col min="10" max="10" width="7.6640625" style="18" customWidth="1"/>
    <col min="11" max="12" width="9.33203125" style="18"/>
    <col min="13" max="13" width="13.33203125" style="18" bestFit="1" customWidth="1"/>
    <col min="14" max="256" width="9.33203125" style="18"/>
    <col min="257" max="257" width="5.6640625" style="18" customWidth="1"/>
    <col min="258" max="258" width="86.1640625" style="18" customWidth="1"/>
    <col min="259" max="259" width="15.1640625" style="18" customWidth="1"/>
    <col min="260" max="260" width="29" style="18" customWidth="1"/>
    <col min="261" max="261" width="13.6640625" style="18" bestFit="1" customWidth="1"/>
    <col min="262" max="262" width="0.33203125" style="18" customWidth="1"/>
    <col min="263" max="263" width="13.6640625" style="18" bestFit="1" customWidth="1"/>
    <col min="264" max="264" width="9.33203125" style="18"/>
    <col min="265" max="265" width="1" style="18" customWidth="1"/>
    <col min="266" max="266" width="7.6640625" style="18" customWidth="1"/>
    <col min="267" max="268" width="9.33203125" style="18"/>
    <col min="269" max="269" width="13.33203125" style="18" bestFit="1" customWidth="1"/>
    <col min="270" max="512" width="9.33203125" style="18"/>
    <col min="513" max="513" width="5.6640625" style="18" customWidth="1"/>
    <col min="514" max="514" width="86.1640625" style="18" customWidth="1"/>
    <col min="515" max="515" width="15.1640625" style="18" customWidth="1"/>
    <col min="516" max="516" width="29" style="18" customWidth="1"/>
    <col min="517" max="517" width="13.6640625" style="18" bestFit="1" customWidth="1"/>
    <col min="518" max="518" width="0.33203125" style="18" customWidth="1"/>
    <col min="519" max="519" width="13.6640625" style="18" bestFit="1" customWidth="1"/>
    <col min="520" max="520" width="9.33203125" style="18"/>
    <col min="521" max="521" width="1" style="18" customWidth="1"/>
    <col min="522" max="522" width="7.6640625" style="18" customWidth="1"/>
    <col min="523" max="524" width="9.33203125" style="18"/>
    <col min="525" max="525" width="13.33203125" style="18" bestFit="1" customWidth="1"/>
    <col min="526" max="768" width="9.33203125" style="18"/>
    <col min="769" max="769" width="5.6640625" style="18" customWidth="1"/>
    <col min="770" max="770" width="86.1640625" style="18" customWidth="1"/>
    <col min="771" max="771" width="15.1640625" style="18" customWidth="1"/>
    <col min="772" max="772" width="29" style="18" customWidth="1"/>
    <col min="773" max="773" width="13.6640625" style="18" bestFit="1" customWidth="1"/>
    <col min="774" max="774" width="0.33203125" style="18" customWidth="1"/>
    <col min="775" max="775" width="13.6640625" style="18" bestFit="1" customWidth="1"/>
    <col min="776" max="776" width="9.33203125" style="18"/>
    <col min="777" max="777" width="1" style="18" customWidth="1"/>
    <col min="778" max="778" width="7.6640625" style="18" customWidth="1"/>
    <col min="779" max="780" width="9.33203125" style="18"/>
    <col min="781" max="781" width="13.33203125" style="18" bestFit="1" customWidth="1"/>
    <col min="782" max="1024" width="9.33203125" style="18"/>
    <col min="1025" max="1025" width="5.6640625" style="18" customWidth="1"/>
    <col min="1026" max="1026" width="86.1640625" style="18" customWidth="1"/>
    <col min="1027" max="1027" width="15.1640625" style="18" customWidth="1"/>
    <col min="1028" max="1028" width="29" style="18" customWidth="1"/>
    <col min="1029" max="1029" width="13.6640625" style="18" bestFit="1" customWidth="1"/>
    <col min="1030" max="1030" width="0.33203125" style="18" customWidth="1"/>
    <col min="1031" max="1031" width="13.6640625" style="18" bestFit="1" customWidth="1"/>
    <col min="1032" max="1032" width="9.33203125" style="18"/>
    <col min="1033" max="1033" width="1" style="18" customWidth="1"/>
    <col min="1034" max="1034" width="7.6640625" style="18" customWidth="1"/>
    <col min="1035" max="1036" width="9.33203125" style="18"/>
    <col min="1037" max="1037" width="13.33203125" style="18" bestFit="1" customWidth="1"/>
    <col min="1038" max="1280" width="9.33203125" style="18"/>
    <col min="1281" max="1281" width="5.6640625" style="18" customWidth="1"/>
    <col min="1282" max="1282" width="86.1640625" style="18" customWidth="1"/>
    <col min="1283" max="1283" width="15.1640625" style="18" customWidth="1"/>
    <col min="1284" max="1284" width="29" style="18" customWidth="1"/>
    <col min="1285" max="1285" width="13.6640625" style="18" bestFit="1" customWidth="1"/>
    <col min="1286" max="1286" width="0.33203125" style="18" customWidth="1"/>
    <col min="1287" max="1287" width="13.6640625" style="18" bestFit="1" customWidth="1"/>
    <col min="1288" max="1288" width="9.33203125" style="18"/>
    <col min="1289" max="1289" width="1" style="18" customWidth="1"/>
    <col min="1290" max="1290" width="7.6640625" style="18" customWidth="1"/>
    <col min="1291" max="1292" width="9.33203125" style="18"/>
    <col min="1293" max="1293" width="13.33203125" style="18" bestFit="1" customWidth="1"/>
    <col min="1294" max="1536" width="9.33203125" style="18"/>
    <col min="1537" max="1537" width="5.6640625" style="18" customWidth="1"/>
    <col min="1538" max="1538" width="86.1640625" style="18" customWidth="1"/>
    <col min="1539" max="1539" width="15.1640625" style="18" customWidth="1"/>
    <col min="1540" max="1540" width="29" style="18" customWidth="1"/>
    <col min="1541" max="1541" width="13.6640625" style="18" bestFit="1" customWidth="1"/>
    <col min="1542" max="1542" width="0.33203125" style="18" customWidth="1"/>
    <col min="1543" max="1543" width="13.6640625" style="18" bestFit="1" customWidth="1"/>
    <col min="1544" max="1544" width="9.33203125" style="18"/>
    <col min="1545" max="1545" width="1" style="18" customWidth="1"/>
    <col min="1546" max="1546" width="7.6640625" style="18" customWidth="1"/>
    <col min="1547" max="1548" width="9.33203125" style="18"/>
    <col min="1549" max="1549" width="13.33203125" style="18" bestFit="1" customWidth="1"/>
    <col min="1550" max="1792" width="9.33203125" style="18"/>
    <col min="1793" max="1793" width="5.6640625" style="18" customWidth="1"/>
    <col min="1794" max="1794" width="86.1640625" style="18" customWidth="1"/>
    <col min="1795" max="1795" width="15.1640625" style="18" customWidth="1"/>
    <col min="1796" max="1796" width="29" style="18" customWidth="1"/>
    <col min="1797" max="1797" width="13.6640625" style="18" bestFit="1" customWidth="1"/>
    <col min="1798" max="1798" width="0.33203125" style="18" customWidth="1"/>
    <col min="1799" max="1799" width="13.6640625" style="18" bestFit="1" customWidth="1"/>
    <col min="1800" max="1800" width="9.33203125" style="18"/>
    <col min="1801" max="1801" width="1" style="18" customWidth="1"/>
    <col min="1802" max="1802" width="7.6640625" style="18" customWidth="1"/>
    <col min="1803" max="1804" width="9.33203125" style="18"/>
    <col min="1805" max="1805" width="13.33203125" style="18" bestFit="1" customWidth="1"/>
    <col min="1806" max="2048" width="9.33203125" style="18"/>
    <col min="2049" max="2049" width="5.6640625" style="18" customWidth="1"/>
    <col min="2050" max="2050" width="86.1640625" style="18" customWidth="1"/>
    <col min="2051" max="2051" width="15.1640625" style="18" customWidth="1"/>
    <col min="2052" max="2052" width="29" style="18" customWidth="1"/>
    <col min="2053" max="2053" width="13.6640625" style="18" bestFit="1" customWidth="1"/>
    <col min="2054" max="2054" width="0.33203125" style="18" customWidth="1"/>
    <col min="2055" max="2055" width="13.6640625" style="18" bestFit="1" customWidth="1"/>
    <col min="2056" max="2056" width="9.33203125" style="18"/>
    <col min="2057" max="2057" width="1" style="18" customWidth="1"/>
    <col min="2058" max="2058" width="7.6640625" style="18" customWidth="1"/>
    <col min="2059" max="2060" width="9.33203125" style="18"/>
    <col min="2061" max="2061" width="13.33203125" style="18" bestFit="1" customWidth="1"/>
    <col min="2062" max="2304" width="9.33203125" style="18"/>
    <col min="2305" max="2305" width="5.6640625" style="18" customWidth="1"/>
    <col min="2306" max="2306" width="86.1640625" style="18" customWidth="1"/>
    <col min="2307" max="2307" width="15.1640625" style="18" customWidth="1"/>
    <col min="2308" max="2308" width="29" style="18" customWidth="1"/>
    <col min="2309" max="2309" width="13.6640625" style="18" bestFit="1" customWidth="1"/>
    <col min="2310" max="2310" width="0.33203125" style="18" customWidth="1"/>
    <col min="2311" max="2311" width="13.6640625" style="18" bestFit="1" customWidth="1"/>
    <col min="2312" max="2312" width="9.33203125" style="18"/>
    <col min="2313" max="2313" width="1" style="18" customWidth="1"/>
    <col min="2314" max="2314" width="7.6640625" style="18" customWidth="1"/>
    <col min="2315" max="2316" width="9.33203125" style="18"/>
    <col min="2317" max="2317" width="13.33203125" style="18" bestFit="1" customWidth="1"/>
    <col min="2318" max="2560" width="9.33203125" style="18"/>
    <col min="2561" max="2561" width="5.6640625" style="18" customWidth="1"/>
    <col min="2562" max="2562" width="86.1640625" style="18" customWidth="1"/>
    <col min="2563" max="2563" width="15.1640625" style="18" customWidth="1"/>
    <col min="2564" max="2564" width="29" style="18" customWidth="1"/>
    <col min="2565" max="2565" width="13.6640625" style="18" bestFit="1" customWidth="1"/>
    <col min="2566" max="2566" width="0.33203125" style="18" customWidth="1"/>
    <col min="2567" max="2567" width="13.6640625" style="18" bestFit="1" customWidth="1"/>
    <col min="2568" max="2568" width="9.33203125" style="18"/>
    <col min="2569" max="2569" width="1" style="18" customWidth="1"/>
    <col min="2570" max="2570" width="7.6640625" style="18" customWidth="1"/>
    <col min="2571" max="2572" width="9.33203125" style="18"/>
    <col min="2573" max="2573" width="13.33203125" style="18" bestFit="1" customWidth="1"/>
    <col min="2574" max="2816" width="9.33203125" style="18"/>
    <col min="2817" max="2817" width="5.6640625" style="18" customWidth="1"/>
    <col min="2818" max="2818" width="86.1640625" style="18" customWidth="1"/>
    <col min="2819" max="2819" width="15.1640625" style="18" customWidth="1"/>
    <col min="2820" max="2820" width="29" style="18" customWidth="1"/>
    <col min="2821" max="2821" width="13.6640625" style="18" bestFit="1" customWidth="1"/>
    <col min="2822" max="2822" width="0.33203125" style="18" customWidth="1"/>
    <col min="2823" max="2823" width="13.6640625" style="18" bestFit="1" customWidth="1"/>
    <col min="2824" max="2824" width="9.33203125" style="18"/>
    <col min="2825" max="2825" width="1" style="18" customWidth="1"/>
    <col min="2826" max="2826" width="7.6640625" style="18" customWidth="1"/>
    <col min="2827" max="2828" width="9.33203125" style="18"/>
    <col min="2829" max="2829" width="13.33203125" style="18" bestFit="1" customWidth="1"/>
    <col min="2830" max="3072" width="9.33203125" style="18"/>
    <col min="3073" max="3073" width="5.6640625" style="18" customWidth="1"/>
    <col min="3074" max="3074" width="86.1640625" style="18" customWidth="1"/>
    <col min="3075" max="3075" width="15.1640625" style="18" customWidth="1"/>
    <col min="3076" max="3076" width="29" style="18" customWidth="1"/>
    <col min="3077" max="3077" width="13.6640625" style="18" bestFit="1" customWidth="1"/>
    <col min="3078" max="3078" width="0.33203125" style="18" customWidth="1"/>
    <col min="3079" max="3079" width="13.6640625" style="18" bestFit="1" customWidth="1"/>
    <col min="3080" max="3080" width="9.33203125" style="18"/>
    <col min="3081" max="3081" width="1" style="18" customWidth="1"/>
    <col min="3082" max="3082" width="7.6640625" style="18" customWidth="1"/>
    <col min="3083" max="3084" width="9.33203125" style="18"/>
    <col min="3085" max="3085" width="13.33203125" style="18" bestFit="1" customWidth="1"/>
    <col min="3086" max="3328" width="9.33203125" style="18"/>
    <col min="3329" max="3329" width="5.6640625" style="18" customWidth="1"/>
    <col min="3330" max="3330" width="86.1640625" style="18" customWidth="1"/>
    <col min="3331" max="3331" width="15.1640625" style="18" customWidth="1"/>
    <col min="3332" max="3332" width="29" style="18" customWidth="1"/>
    <col min="3333" max="3333" width="13.6640625" style="18" bestFit="1" customWidth="1"/>
    <col min="3334" max="3334" width="0.33203125" style="18" customWidth="1"/>
    <col min="3335" max="3335" width="13.6640625" style="18" bestFit="1" customWidth="1"/>
    <col min="3336" max="3336" width="9.33203125" style="18"/>
    <col min="3337" max="3337" width="1" style="18" customWidth="1"/>
    <col min="3338" max="3338" width="7.6640625" style="18" customWidth="1"/>
    <col min="3339" max="3340" width="9.33203125" style="18"/>
    <col min="3341" max="3341" width="13.33203125" style="18" bestFit="1" customWidth="1"/>
    <col min="3342" max="3584" width="9.33203125" style="18"/>
    <col min="3585" max="3585" width="5.6640625" style="18" customWidth="1"/>
    <col min="3586" max="3586" width="86.1640625" style="18" customWidth="1"/>
    <col min="3587" max="3587" width="15.1640625" style="18" customWidth="1"/>
    <col min="3588" max="3588" width="29" style="18" customWidth="1"/>
    <col min="3589" max="3589" width="13.6640625" style="18" bestFit="1" customWidth="1"/>
    <col min="3590" max="3590" width="0.33203125" style="18" customWidth="1"/>
    <col min="3591" max="3591" width="13.6640625" style="18" bestFit="1" customWidth="1"/>
    <col min="3592" max="3592" width="9.33203125" style="18"/>
    <col min="3593" max="3593" width="1" style="18" customWidth="1"/>
    <col min="3594" max="3594" width="7.6640625" style="18" customWidth="1"/>
    <col min="3595" max="3596" width="9.33203125" style="18"/>
    <col min="3597" max="3597" width="13.33203125" style="18" bestFit="1" customWidth="1"/>
    <col min="3598" max="3840" width="9.33203125" style="18"/>
    <col min="3841" max="3841" width="5.6640625" style="18" customWidth="1"/>
    <col min="3842" max="3842" width="86.1640625" style="18" customWidth="1"/>
    <col min="3843" max="3843" width="15.1640625" style="18" customWidth="1"/>
    <col min="3844" max="3844" width="29" style="18" customWidth="1"/>
    <col min="3845" max="3845" width="13.6640625" style="18" bestFit="1" customWidth="1"/>
    <col min="3846" max="3846" width="0.33203125" style="18" customWidth="1"/>
    <col min="3847" max="3847" width="13.6640625" style="18" bestFit="1" customWidth="1"/>
    <col min="3848" max="3848" width="9.33203125" style="18"/>
    <col min="3849" max="3849" width="1" style="18" customWidth="1"/>
    <col min="3850" max="3850" width="7.6640625" style="18" customWidth="1"/>
    <col min="3851" max="3852" width="9.33203125" style="18"/>
    <col min="3853" max="3853" width="13.33203125" style="18" bestFit="1" customWidth="1"/>
    <col min="3854" max="4096" width="9.33203125" style="18"/>
    <col min="4097" max="4097" width="5.6640625" style="18" customWidth="1"/>
    <col min="4098" max="4098" width="86.1640625" style="18" customWidth="1"/>
    <col min="4099" max="4099" width="15.1640625" style="18" customWidth="1"/>
    <col min="4100" max="4100" width="29" style="18" customWidth="1"/>
    <col min="4101" max="4101" width="13.6640625" style="18" bestFit="1" customWidth="1"/>
    <col min="4102" max="4102" width="0.33203125" style="18" customWidth="1"/>
    <col min="4103" max="4103" width="13.6640625" style="18" bestFit="1" customWidth="1"/>
    <col min="4104" max="4104" width="9.33203125" style="18"/>
    <col min="4105" max="4105" width="1" style="18" customWidth="1"/>
    <col min="4106" max="4106" width="7.6640625" style="18" customWidth="1"/>
    <col min="4107" max="4108" width="9.33203125" style="18"/>
    <col min="4109" max="4109" width="13.33203125" style="18" bestFit="1" customWidth="1"/>
    <col min="4110" max="4352" width="9.33203125" style="18"/>
    <col min="4353" max="4353" width="5.6640625" style="18" customWidth="1"/>
    <col min="4354" max="4354" width="86.1640625" style="18" customWidth="1"/>
    <col min="4355" max="4355" width="15.1640625" style="18" customWidth="1"/>
    <col min="4356" max="4356" width="29" style="18" customWidth="1"/>
    <col min="4357" max="4357" width="13.6640625" style="18" bestFit="1" customWidth="1"/>
    <col min="4358" max="4358" width="0.33203125" style="18" customWidth="1"/>
    <col min="4359" max="4359" width="13.6640625" style="18" bestFit="1" customWidth="1"/>
    <col min="4360" max="4360" width="9.33203125" style="18"/>
    <col min="4361" max="4361" width="1" style="18" customWidth="1"/>
    <col min="4362" max="4362" width="7.6640625" style="18" customWidth="1"/>
    <col min="4363" max="4364" width="9.33203125" style="18"/>
    <col min="4365" max="4365" width="13.33203125" style="18" bestFit="1" customWidth="1"/>
    <col min="4366" max="4608" width="9.33203125" style="18"/>
    <col min="4609" max="4609" width="5.6640625" style="18" customWidth="1"/>
    <col min="4610" max="4610" width="86.1640625" style="18" customWidth="1"/>
    <col min="4611" max="4611" width="15.1640625" style="18" customWidth="1"/>
    <col min="4612" max="4612" width="29" style="18" customWidth="1"/>
    <col min="4613" max="4613" width="13.6640625" style="18" bestFit="1" customWidth="1"/>
    <col min="4614" max="4614" width="0.33203125" style="18" customWidth="1"/>
    <col min="4615" max="4615" width="13.6640625" style="18" bestFit="1" customWidth="1"/>
    <col min="4616" max="4616" width="9.33203125" style="18"/>
    <col min="4617" max="4617" width="1" style="18" customWidth="1"/>
    <col min="4618" max="4618" width="7.6640625" style="18" customWidth="1"/>
    <col min="4619" max="4620" width="9.33203125" style="18"/>
    <col min="4621" max="4621" width="13.33203125" style="18" bestFit="1" customWidth="1"/>
    <col min="4622" max="4864" width="9.33203125" style="18"/>
    <col min="4865" max="4865" width="5.6640625" style="18" customWidth="1"/>
    <col min="4866" max="4866" width="86.1640625" style="18" customWidth="1"/>
    <col min="4867" max="4867" width="15.1640625" style="18" customWidth="1"/>
    <col min="4868" max="4868" width="29" style="18" customWidth="1"/>
    <col min="4869" max="4869" width="13.6640625" style="18" bestFit="1" customWidth="1"/>
    <col min="4870" max="4870" width="0.33203125" style="18" customWidth="1"/>
    <col min="4871" max="4871" width="13.6640625" style="18" bestFit="1" customWidth="1"/>
    <col min="4872" max="4872" width="9.33203125" style="18"/>
    <col min="4873" max="4873" width="1" style="18" customWidth="1"/>
    <col min="4874" max="4874" width="7.6640625" style="18" customWidth="1"/>
    <col min="4875" max="4876" width="9.33203125" style="18"/>
    <col min="4877" max="4877" width="13.33203125" style="18" bestFit="1" customWidth="1"/>
    <col min="4878" max="5120" width="9.33203125" style="18"/>
    <col min="5121" max="5121" width="5.6640625" style="18" customWidth="1"/>
    <col min="5122" max="5122" width="86.1640625" style="18" customWidth="1"/>
    <col min="5123" max="5123" width="15.1640625" style="18" customWidth="1"/>
    <col min="5124" max="5124" width="29" style="18" customWidth="1"/>
    <col min="5125" max="5125" width="13.6640625" style="18" bestFit="1" customWidth="1"/>
    <col min="5126" max="5126" width="0.33203125" style="18" customWidth="1"/>
    <col min="5127" max="5127" width="13.6640625" style="18" bestFit="1" customWidth="1"/>
    <col min="5128" max="5128" width="9.33203125" style="18"/>
    <col min="5129" max="5129" width="1" style="18" customWidth="1"/>
    <col min="5130" max="5130" width="7.6640625" style="18" customWidth="1"/>
    <col min="5131" max="5132" width="9.33203125" style="18"/>
    <col min="5133" max="5133" width="13.33203125" style="18" bestFit="1" customWidth="1"/>
    <col min="5134" max="5376" width="9.33203125" style="18"/>
    <col min="5377" max="5377" width="5.6640625" style="18" customWidth="1"/>
    <col min="5378" max="5378" width="86.1640625" style="18" customWidth="1"/>
    <col min="5379" max="5379" width="15.1640625" style="18" customWidth="1"/>
    <col min="5380" max="5380" width="29" style="18" customWidth="1"/>
    <col min="5381" max="5381" width="13.6640625" style="18" bestFit="1" customWidth="1"/>
    <col min="5382" max="5382" width="0.33203125" style="18" customWidth="1"/>
    <col min="5383" max="5383" width="13.6640625" style="18" bestFit="1" customWidth="1"/>
    <col min="5384" max="5384" width="9.33203125" style="18"/>
    <col min="5385" max="5385" width="1" style="18" customWidth="1"/>
    <col min="5386" max="5386" width="7.6640625" style="18" customWidth="1"/>
    <col min="5387" max="5388" width="9.33203125" style="18"/>
    <col min="5389" max="5389" width="13.33203125" style="18" bestFit="1" customWidth="1"/>
    <col min="5390" max="5632" width="9.33203125" style="18"/>
    <col min="5633" max="5633" width="5.6640625" style="18" customWidth="1"/>
    <col min="5634" max="5634" width="86.1640625" style="18" customWidth="1"/>
    <col min="5635" max="5635" width="15.1640625" style="18" customWidth="1"/>
    <col min="5636" max="5636" width="29" style="18" customWidth="1"/>
    <col min="5637" max="5637" width="13.6640625" style="18" bestFit="1" customWidth="1"/>
    <col min="5638" max="5638" width="0.33203125" style="18" customWidth="1"/>
    <col min="5639" max="5639" width="13.6640625" style="18" bestFit="1" customWidth="1"/>
    <col min="5640" max="5640" width="9.33203125" style="18"/>
    <col min="5641" max="5641" width="1" style="18" customWidth="1"/>
    <col min="5642" max="5642" width="7.6640625" style="18" customWidth="1"/>
    <col min="5643" max="5644" width="9.33203125" style="18"/>
    <col min="5645" max="5645" width="13.33203125" style="18" bestFit="1" customWidth="1"/>
    <col min="5646" max="5888" width="9.33203125" style="18"/>
    <col min="5889" max="5889" width="5.6640625" style="18" customWidth="1"/>
    <col min="5890" max="5890" width="86.1640625" style="18" customWidth="1"/>
    <col min="5891" max="5891" width="15.1640625" style="18" customWidth="1"/>
    <col min="5892" max="5892" width="29" style="18" customWidth="1"/>
    <col min="5893" max="5893" width="13.6640625" style="18" bestFit="1" customWidth="1"/>
    <col min="5894" max="5894" width="0.33203125" style="18" customWidth="1"/>
    <col min="5895" max="5895" width="13.6640625" style="18" bestFit="1" customWidth="1"/>
    <col min="5896" max="5896" width="9.33203125" style="18"/>
    <col min="5897" max="5897" width="1" style="18" customWidth="1"/>
    <col min="5898" max="5898" width="7.6640625" style="18" customWidth="1"/>
    <col min="5899" max="5900" width="9.33203125" style="18"/>
    <col min="5901" max="5901" width="13.33203125" style="18" bestFit="1" customWidth="1"/>
    <col min="5902" max="6144" width="9.33203125" style="18"/>
    <col min="6145" max="6145" width="5.6640625" style="18" customWidth="1"/>
    <col min="6146" max="6146" width="86.1640625" style="18" customWidth="1"/>
    <col min="6147" max="6147" width="15.1640625" style="18" customWidth="1"/>
    <col min="6148" max="6148" width="29" style="18" customWidth="1"/>
    <col min="6149" max="6149" width="13.6640625" style="18" bestFit="1" customWidth="1"/>
    <col min="6150" max="6150" width="0.33203125" style="18" customWidth="1"/>
    <col min="6151" max="6151" width="13.6640625" style="18" bestFit="1" customWidth="1"/>
    <col min="6152" max="6152" width="9.33203125" style="18"/>
    <col min="6153" max="6153" width="1" style="18" customWidth="1"/>
    <col min="6154" max="6154" width="7.6640625" style="18" customWidth="1"/>
    <col min="6155" max="6156" width="9.33203125" style="18"/>
    <col min="6157" max="6157" width="13.33203125" style="18" bestFit="1" customWidth="1"/>
    <col min="6158" max="6400" width="9.33203125" style="18"/>
    <col min="6401" max="6401" width="5.6640625" style="18" customWidth="1"/>
    <col min="6402" max="6402" width="86.1640625" style="18" customWidth="1"/>
    <col min="6403" max="6403" width="15.1640625" style="18" customWidth="1"/>
    <col min="6404" max="6404" width="29" style="18" customWidth="1"/>
    <col min="6405" max="6405" width="13.6640625" style="18" bestFit="1" customWidth="1"/>
    <col min="6406" max="6406" width="0.33203125" style="18" customWidth="1"/>
    <col min="6407" max="6407" width="13.6640625" style="18" bestFit="1" customWidth="1"/>
    <col min="6408" max="6408" width="9.33203125" style="18"/>
    <col min="6409" max="6409" width="1" style="18" customWidth="1"/>
    <col min="6410" max="6410" width="7.6640625" style="18" customWidth="1"/>
    <col min="6411" max="6412" width="9.33203125" style="18"/>
    <col min="6413" max="6413" width="13.33203125" style="18" bestFit="1" customWidth="1"/>
    <col min="6414" max="6656" width="9.33203125" style="18"/>
    <col min="6657" max="6657" width="5.6640625" style="18" customWidth="1"/>
    <col min="6658" max="6658" width="86.1640625" style="18" customWidth="1"/>
    <col min="6659" max="6659" width="15.1640625" style="18" customWidth="1"/>
    <col min="6660" max="6660" width="29" style="18" customWidth="1"/>
    <col min="6661" max="6661" width="13.6640625" style="18" bestFit="1" customWidth="1"/>
    <col min="6662" max="6662" width="0.33203125" style="18" customWidth="1"/>
    <col min="6663" max="6663" width="13.6640625" style="18" bestFit="1" customWidth="1"/>
    <col min="6664" max="6664" width="9.33203125" style="18"/>
    <col min="6665" max="6665" width="1" style="18" customWidth="1"/>
    <col min="6666" max="6666" width="7.6640625" style="18" customWidth="1"/>
    <col min="6667" max="6668" width="9.33203125" style="18"/>
    <col min="6669" max="6669" width="13.33203125" style="18" bestFit="1" customWidth="1"/>
    <col min="6670" max="6912" width="9.33203125" style="18"/>
    <col min="6913" max="6913" width="5.6640625" style="18" customWidth="1"/>
    <col min="6914" max="6914" width="86.1640625" style="18" customWidth="1"/>
    <col min="6915" max="6915" width="15.1640625" style="18" customWidth="1"/>
    <col min="6916" max="6916" width="29" style="18" customWidth="1"/>
    <col min="6917" max="6917" width="13.6640625" style="18" bestFit="1" customWidth="1"/>
    <col min="6918" max="6918" width="0.33203125" style="18" customWidth="1"/>
    <col min="6919" max="6919" width="13.6640625" style="18" bestFit="1" customWidth="1"/>
    <col min="6920" max="6920" width="9.33203125" style="18"/>
    <col min="6921" max="6921" width="1" style="18" customWidth="1"/>
    <col min="6922" max="6922" width="7.6640625" style="18" customWidth="1"/>
    <col min="6923" max="6924" width="9.33203125" style="18"/>
    <col min="6925" max="6925" width="13.33203125" style="18" bestFit="1" customWidth="1"/>
    <col min="6926" max="7168" width="9.33203125" style="18"/>
    <col min="7169" max="7169" width="5.6640625" style="18" customWidth="1"/>
    <col min="7170" max="7170" width="86.1640625" style="18" customWidth="1"/>
    <col min="7171" max="7171" width="15.1640625" style="18" customWidth="1"/>
    <col min="7172" max="7172" width="29" style="18" customWidth="1"/>
    <col min="7173" max="7173" width="13.6640625" style="18" bestFit="1" customWidth="1"/>
    <col min="7174" max="7174" width="0.33203125" style="18" customWidth="1"/>
    <col min="7175" max="7175" width="13.6640625" style="18" bestFit="1" customWidth="1"/>
    <col min="7176" max="7176" width="9.33203125" style="18"/>
    <col min="7177" max="7177" width="1" style="18" customWidth="1"/>
    <col min="7178" max="7178" width="7.6640625" style="18" customWidth="1"/>
    <col min="7179" max="7180" width="9.33203125" style="18"/>
    <col min="7181" max="7181" width="13.33203125" style="18" bestFit="1" customWidth="1"/>
    <col min="7182" max="7424" width="9.33203125" style="18"/>
    <col min="7425" max="7425" width="5.6640625" style="18" customWidth="1"/>
    <col min="7426" max="7426" width="86.1640625" style="18" customWidth="1"/>
    <col min="7427" max="7427" width="15.1640625" style="18" customWidth="1"/>
    <col min="7428" max="7428" width="29" style="18" customWidth="1"/>
    <col min="7429" max="7429" width="13.6640625" style="18" bestFit="1" customWidth="1"/>
    <col min="7430" max="7430" width="0.33203125" style="18" customWidth="1"/>
    <col min="7431" max="7431" width="13.6640625" style="18" bestFit="1" customWidth="1"/>
    <col min="7432" max="7432" width="9.33203125" style="18"/>
    <col min="7433" max="7433" width="1" style="18" customWidth="1"/>
    <col min="7434" max="7434" width="7.6640625" style="18" customWidth="1"/>
    <col min="7435" max="7436" width="9.33203125" style="18"/>
    <col min="7437" max="7437" width="13.33203125" style="18" bestFit="1" customWidth="1"/>
    <col min="7438" max="7680" width="9.33203125" style="18"/>
    <col min="7681" max="7681" width="5.6640625" style="18" customWidth="1"/>
    <col min="7682" max="7682" width="86.1640625" style="18" customWidth="1"/>
    <col min="7683" max="7683" width="15.1640625" style="18" customWidth="1"/>
    <col min="7684" max="7684" width="29" style="18" customWidth="1"/>
    <col min="7685" max="7685" width="13.6640625" style="18" bestFit="1" customWidth="1"/>
    <col min="7686" max="7686" width="0.33203125" style="18" customWidth="1"/>
    <col min="7687" max="7687" width="13.6640625" style="18" bestFit="1" customWidth="1"/>
    <col min="7688" max="7688" width="9.33203125" style="18"/>
    <col min="7689" max="7689" width="1" style="18" customWidth="1"/>
    <col min="7690" max="7690" width="7.6640625" style="18" customWidth="1"/>
    <col min="7691" max="7692" width="9.33203125" style="18"/>
    <col min="7693" max="7693" width="13.33203125" style="18" bestFit="1" customWidth="1"/>
    <col min="7694" max="7936" width="9.33203125" style="18"/>
    <col min="7937" max="7937" width="5.6640625" style="18" customWidth="1"/>
    <col min="7938" max="7938" width="86.1640625" style="18" customWidth="1"/>
    <col min="7939" max="7939" width="15.1640625" style="18" customWidth="1"/>
    <col min="7940" max="7940" width="29" style="18" customWidth="1"/>
    <col min="7941" max="7941" width="13.6640625" style="18" bestFit="1" customWidth="1"/>
    <col min="7942" max="7942" width="0.33203125" style="18" customWidth="1"/>
    <col min="7943" max="7943" width="13.6640625" style="18" bestFit="1" customWidth="1"/>
    <col min="7944" max="7944" width="9.33203125" style="18"/>
    <col min="7945" max="7945" width="1" style="18" customWidth="1"/>
    <col min="7946" max="7946" width="7.6640625" style="18" customWidth="1"/>
    <col min="7947" max="7948" width="9.33203125" style="18"/>
    <col min="7949" max="7949" width="13.33203125" style="18" bestFit="1" customWidth="1"/>
    <col min="7950" max="8192" width="9.33203125" style="18"/>
    <col min="8193" max="8193" width="5.6640625" style="18" customWidth="1"/>
    <col min="8194" max="8194" width="86.1640625" style="18" customWidth="1"/>
    <col min="8195" max="8195" width="15.1640625" style="18" customWidth="1"/>
    <col min="8196" max="8196" width="29" style="18" customWidth="1"/>
    <col min="8197" max="8197" width="13.6640625" style="18" bestFit="1" customWidth="1"/>
    <col min="8198" max="8198" width="0.33203125" style="18" customWidth="1"/>
    <col min="8199" max="8199" width="13.6640625" style="18" bestFit="1" customWidth="1"/>
    <col min="8200" max="8200" width="9.33203125" style="18"/>
    <col min="8201" max="8201" width="1" style="18" customWidth="1"/>
    <col min="8202" max="8202" width="7.6640625" style="18" customWidth="1"/>
    <col min="8203" max="8204" width="9.33203125" style="18"/>
    <col min="8205" max="8205" width="13.33203125" style="18" bestFit="1" customWidth="1"/>
    <col min="8206" max="8448" width="9.33203125" style="18"/>
    <col min="8449" max="8449" width="5.6640625" style="18" customWidth="1"/>
    <col min="8450" max="8450" width="86.1640625" style="18" customWidth="1"/>
    <col min="8451" max="8451" width="15.1640625" style="18" customWidth="1"/>
    <col min="8452" max="8452" width="29" style="18" customWidth="1"/>
    <col min="8453" max="8453" width="13.6640625" style="18" bestFit="1" customWidth="1"/>
    <col min="8454" max="8454" width="0.33203125" style="18" customWidth="1"/>
    <col min="8455" max="8455" width="13.6640625" style="18" bestFit="1" customWidth="1"/>
    <col min="8456" max="8456" width="9.33203125" style="18"/>
    <col min="8457" max="8457" width="1" style="18" customWidth="1"/>
    <col min="8458" max="8458" width="7.6640625" style="18" customWidth="1"/>
    <col min="8459" max="8460" width="9.33203125" style="18"/>
    <col min="8461" max="8461" width="13.33203125" style="18" bestFit="1" customWidth="1"/>
    <col min="8462" max="8704" width="9.33203125" style="18"/>
    <col min="8705" max="8705" width="5.6640625" style="18" customWidth="1"/>
    <col min="8706" max="8706" width="86.1640625" style="18" customWidth="1"/>
    <col min="8707" max="8707" width="15.1640625" style="18" customWidth="1"/>
    <col min="8708" max="8708" width="29" style="18" customWidth="1"/>
    <col min="8709" max="8709" width="13.6640625" style="18" bestFit="1" customWidth="1"/>
    <col min="8710" max="8710" width="0.33203125" style="18" customWidth="1"/>
    <col min="8711" max="8711" width="13.6640625" style="18" bestFit="1" customWidth="1"/>
    <col min="8712" max="8712" width="9.33203125" style="18"/>
    <col min="8713" max="8713" width="1" style="18" customWidth="1"/>
    <col min="8714" max="8714" width="7.6640625" style="18" customWidth="1"/>
    <col min="8715" max="8716" width="9.33203125" style="18"/>
    <col min="8717" max="8717" width="13.33203125" style="18" bestFit="1" customWidth="1"/>
    <col min="8718" max="8960" width="9.33203125" style="18"/>
    <col min="8961" max="8961" width="5.6640625" style="18" customWidth="1"/>
    <col min="8962" max="8962" width="86.1640625" style="18" customWidth="1"/>
    <col min="8963" max="8963" width="15.1640625" style="18" customWidth="1"/>
    <col min="8964" max="8964" width="29" style="18" customWidth="1"/>
    <col min="8965" max="8965" width="13.6640625" style="18" bestFit="1" customWidth="1"/>
    <col min="8966" max="8966" width="0.33203125" style="18" customWidth="1"/>
    <col min="8967" max="8967" width="13.6640625" style="18" bestFit="1" customWidth="1"/>
    <col min="8968" max="8968" width="9.33203125" style="18"/>
    <col min="8969" max="8969" width="1" style="18" customWidth="1"/>
    <col min="8970" max="8970" width="7.6640625" style="18" customWidth="1"/>
    <col min="8971" max="8972" width="9.33203125" style="18"/>
    <col min="8973" max="8973" width="13.33203125" style="18" bestFit="1" customWidth="1"/>
    <col min="8974" max="9216" width="9.33203125" style="18"/>
    <col min="9217" max="9217" width="5.6640625" style="18" customWidth="1"/>
    <col min="9218" max="9218" width="86.1640625" style="18" customWidth="1"/>
    <col min="9219" max="9219" width="15.1640625" style="18" customWidth="1"/>
    <col min="9220" max="9220" width="29" style="18" customWidth="1"/>
    <col min="9221" max="9221" width="13.6640625" style="18" bestFit="1" customWidth="1"/>
    <col min="9222" max="9222" width="0.33203125" style="18" customWidth="1"/>
    <col min="9223" max="9223" width="13.6640625" style="18" bestFit="1" customWidth="1"/>
    <col min="9224" max="9224" width="9.33203125" style="18"/>
    <col min="9225" max="9225" width="1" style="18" customWidth="1"/>
    <col min="9226" max="9226" width="7.6640625" style="18" customWidth="1"/>
    <col min="9227" max="9228" width="9.33203125" style="18"/>
    <col min="9229" max="9229" width="13.33203125" style="18" bestFit="1" customWidth="1"/>
    <col min="9230" max="9472" width="9.33203125" style="18"/>
    <col min="9473" max="9473" width="5.6640625" style="18" customWidth="1"/>
    <col min="9474" max="9474" width="86.1640625" style="18" customWidth="1"/>
    <col min="9475" max="9475" width="15.1640625" style="18" customWidth="1"/>
    <col min="9476" max="9476" width="29" style="18" customWidth="1"/>
    <col min="9477" max="9477" width="13.6640625" style="18" bestFit="1" customWidth="1"/>
    <col min="9478" max="9478" width="0.33203125" style="18" customWidth="1"/>
    <col min="9479" max="9479" width="13.6640625" style="18" bestFit="1" customWidth="1"/>
    <col min="9480" max="9480" width="9.33203125" style="18"/>
    <col min="9481" max="9481" width="1" style="18" customWidth="1"/>
    <col min="9482" max="9482" width="7.6640625" style="18" customWidth="1"/>
    <col min="9483" max="9484" width="9.33203125" style="18"/>
    <col min="9485" max="9485" width="13.33203125" style="18" bestFit="1" customWidth="1"/>
    <col min="9486" max="9728" width="9.33203125" style="18"/>
    <col min="9729" max="9729" width="5.6640625" style="18" customWidth="1"/>
    <col min="9730" max="9730" width="86.1640625" style="18" customWidth="1"/>
    <col min="9731" max="9731" width="15.1640625" style="18" customWidth="1"/>
    <col min="9732" max="9732" width="29" style="18" customWidth="1"/>
    <col min="9733" max="9733" width="13.6640625" style="18" bestFit="1" customWidth="1"/>
    <col min="9734" max="9734" width="0.33203125" style="18" customWidth="1"/>
    <col min="9735" max="9735" width="13.6640625" style="18" bestFit="1" customWidth="1"/>
    <col min="9736" max="9736" width="9.33203125" style="18"/>
    <col min="9737" max="9737" width="1" style="18" customWidth="1"/>
    <col min="9738" max="9738" width="7.6640625" style="18" customWidth="1"/>
    <col min="9739" max="9740" width="9.33203125" style="18"/>
    <col min="9741" max="9741" width="13.33203125" style="18" bestFit="1" customWidth="1"/>
    <col min="9742" max="9984" width="9.33203125" style="18"/>
    <col min="9985" max="9985" width="5.6640625" style="18" customWidth="1"/>
    <col min="9986" max="9986" width="86.1640625" style="18" customWidth="1"/>
    <col min="9987" max="9987" width="15.1640625" style="18" customWidth="1"/>
    <col min="9988" max="9988" width="29" style="18" customWidth="1"/>
    <col min="9989" max="9989" width="13.6640625" style="18" bestFit="1" customWidth="1"/>
    <col min="9990" max="9990" width="0.33203125" style="18" customWidth="1"/>
    <col min="9991" max="9991" width="13.6640625" style="18" bestFit="1" customWidth="1"/>
    <col min="9992" max="9992" width="9.33203125" style="18"/>
    <col min="9993" max="9993" width="1" style="18" customWidth="1"/>
    <col min="9994" max="9994" width="7.6640625" style="18" customWidth="1"/>
    <col min="9995" max="9996" width="9.33203125" style="18"/>
    <col min="9997" max="9997" width="13.33203125" style="18" bestFit="1" customWidth="1"/>
    <col min="9998" max="10240" width="9.33203125" style="18"/>
    <col min="10241" max="10241" width="5.6640625" style="18" customWidth="1"/>
    <col min="10242" max="10242" width="86.1640625" style="18" customWidth="1"/>
    <col min="10243" max="10243" width="15.1640625" style="18" customWidth="1"/>
    <col min="10244" max="10244" width="29" style="18" customWidth="1"/>
    <col min="10245" max="10245" width="13.6640625" style="18" bestFit="1" customWidth="1"/>
    <col min="10246" max="10246" width="0.33203125" style="18" customWidth="1"/>
    <col min="10247" max="10247" width="13.6640625" style="18" bestFit="1" customWidth="1"/>
    <col min="10248" max="10248" width="9.33203125" style="18"/>
    <col min="10249" max="10249" width="1" style="18" customWidth="1"/>
    <col min="10250" max="10250" width="7.6640625" style="18" customWidth="1"/>
    <col min="10251" max="10252" width="9.33203125" style="18"/>
    <col min="10253" max="10253" width="13.33203125" style="18" bestFit="1" customWidth="1"/>
    <col min="10254" max="10496" width="9.33203125" style="18"/>
    <col min="10497" max="10497" width="5.6640625" style="18" customWidth="1"/>
    <col min="10498" max="10498" width="86.1640625" style="18" customWidth="1"/>
    <col min="10499" max="10499" width="15.1640625" style="18" customWidth="1"/>
    <col min="10500" max="10500" width="29" style="18" customWidth="1"/>
    <col min="10501" max="10501" width="13.6640625" style="18" bestFit="1" customWidth="1"/>
    <col min="10502" max="10502" width="0.33203125" style="18" customWidth="1"/>
    <col min="10503" max="10503" width="13.6640625" style="18" bestFit="1" customWidth="1"/>
    <col min="10504" max="10504" width="9.33203125" style="18"/>
    <col min="10505" max="10505" width="1" style="18" customWidth="1"/>
    <col min="10506" max="10506" width="7.6640625" style="18" customWidth="1"/>
    <col min="10507" max="10508" width="9.33203125" style="18"/>
    <col min="10509" max="10509" width="13.33203125" style="18" bestFit="1" customWidth="1"/>
    <col min="10510" max="10752" width="9.33203125" style="18"/>
    <col min="10753" max="10753" width="5.6640625" style="18" customWidth="1"/>
    <col min="10754" max="10754" width="86.1640625" style="18" customWidth="1"/>
    <col min="10755" max="10755" width="15.1640625" style="18" customWidth="1"/>
    <col min="10756" max="10756" width="29" style="18" customWidth="1"/>
    <col min="10757" max="10757" width="13.6640625" style="18" bestFit="1" customWidth="1"/>
    <col min="10758" max="10758" width="0.33203125" style="18" customWidth="1"/>
    <col min="10759" max="10759" width="13.6640625" style="18" bestFit="1" customWidth="1"/>
    <col min="10760" max="10760" width="9.33203125" style="18"/>
    <col min="10761" max="10761" width="1" style="18" customWidth="1"/>
    <col min="10762" max="10762" width="7.6640625" style="18" customWidth="1"/>
    <col min="10763" max="10764" width="9.33203125" style="18"/>
    <col min="10765" max="10765" width="13.33203125" style="18" bestFit="1" customWidth="1"/>
    <col min="10766" max="11008" width="9.33203125" style="18"/>
    <col min="11009" max="11009" width="5.6640625" style="18" customWidth="1"/>
    <col min="11010" max="11010" width="86.1640625" style="18" customWidth="1"/>
    <col min="11011" max="11011" width="15.1640625" style="18" customWidth="1"/>
    <col min="11012" max="11012" width="29" style="18" customWidth="1"/>
    <col min="11013" max="11013" width="13.6640625" style="18" bestFit="1" customWidth="1"/>
    <col min="11014" max="11014" width="0.33203125" style="18" customWidth="1"/>
    <col min="11015" max="11015" width="13.6640625" style="18" bestFit="1" customWidth="1"/>
    <col min="11016" max="11016" width="9.33203125" style="18"/>
    <col min="11017" max="11017" width="1" style="18" customWidth="1"/>
    <col min="11018" max="11018" width="7.6640625" style="18" customWidth="1"/>
    <col min="11019" max="11020" width="9.33203125" style="18"/>
    <col min="11021" max="11021" width="13.33203125" style="18" bestFit="1" customWidth="1"/>
    <col min="11022" max="11264" width="9.33203125" style="18"/>
    <col min="11265" max="11265" width="5.6640625" style="18" customWidth="1"/>
    <col min="11266" max="11266" width="86.1640625" style="18" customWidth="1"/>
    <col min="11267" max="11267" width="15.1640625" style="18" customWidth="1"/>
    <col min="11268" max="11268" width="29" style="18" customWidth="1"/>
    <col min="11269" max="11269" width="13.6640625" style="18" bestFit="1" customWidth="1"/>
    <col min="11270" max="11270" width="0.33203125" style="18" customWidth="1"/>
    <col min="11271" max="11271" width="13.6640625" style="18" bestFit="1" customWidth="1"/>
    <col min="11272" max="11272" width="9.33203125" style="18"/>
    <col min="11273" max="11273" width="1" style="18" customWidth="1"/>
    <col min="11274" max="11274" width="7.6640625" style="18" customWidth="1"/>
    <col min="11275" max="11276" width="9.33203125" style="18"/>
    <col min="11277" max="11277" width="13.33203125" style="18" bestFit="1" customWidth="1"/>
    <col min="11278" max="11520" width="9.33203125" style="18"/>
    <col min="11521" max="11521" width="5.6640625" style="18" customWidth="1"/>
    <col min="11522" max="11522" width="86.1640625" style="18" customWidth="1"/>
    <col min="11523" max="11523" width="15.1640625" style="18" customWidth="1"/>
    <col min="11524" max="11524" width="29" style="18" customWidth="1"/>
    <col min="11525" max="11525" width="13.6640625" style="18" bestFit="1" customWidth="1"/>
    <col min="11526" max="11526" width="0.33203125" style="18" customWidth="1"/>
    <col min="11527" max="11527" width="13.6640625" style="18" bestFit="1" customWidth="1"/>
    <col min="11528" max="11528" width="9.33203125" style="18"/>
    <col min="11529" max="11529" width="1" style="18" customWidth="1"/>
    <col min="11530" max="11530" width="7.6640625" style="18" customWidth="1"/>
    <col min="11531" max="11532" width="9.33203125" style="18"/>
    <col min="11533" max="11533" width="13.33203125" style="18" bestFit="1" customWidth="1"/>
    <col min="11534" max="11776" width="9.33203125" style="18"/>
    <col min="11777" max="11777" width="5.6640625" style="18" customWidth="1"/>
    <col min="11778" max="11778" width="86.1640625" style="18" customWidth="1"/>
    <col min="11779" max="11779" width="15.1640625" style="18" customWidth="1"/>
    <col min="11780" max="11780" width="29" style="18" customWidth="1"/>
    <col min="11781" max="11781" width="13.6640625" style="18" bestFit="1" customWidth="1"/>
    <col min="11782" max="11782" width="0.33203125" style="18" customWidth="1"/>
    <col min="11783" max="11783" width="13.6640625" style="18" bestFit="1" customWidth="1"/>
    <col min="11784" max="11784" width="9.33203125" style="18"/>
    <col min="11785" max="11785" width="1" style="18" customWidth="1"/>
    <col min="11786" max="11786" width="7.6640625" style="18" customWidth="1"/>
    <col min="11787" max="11788" width="9.33203125" style="18"/>
    <col min="11789" max="11789" width="13.33203125" style="18" bestFit="1" customWidth="1"/>
    <col min="11790" max="12032" width="9.33203125" style="18"/>
    <col min="12033" max="12033" width="5.6640625" style="18" customWidth="1"/>
    <col min="12034" max="12034" width="86.1640625" style="18" customWidth="1"/>
    <col min="12035" max="12035" width="15.1640625" style="18" customWidth="1"/>
    <col min="12036" max="12036" width="29" style="18" customWidth="1"/>
    <col min="12037" max="12037" width="13.6640625" style="18" bestFit="1" customWidth="1"/>
    <col min="12038" max="12038" width="0.33203125" style="18" customWidth="1"/>
    <col min="12039" max="12039" width="13.6640625" style="18" bestFit="1" customWidth="1"/>
    <col min="12040" max="12040" width="9.33203125" style="18"/>
    <col min="12041" max="12041" width="1" style="18" customWidth="1"/>
    <col min="12042" max="12042" width="7.6640625" style="18" customWidth="1"/>
    <col min="12043" max="12044" width="9.33203125" style="18"/>
    <col min="12045" max="12045" width="13.33203125" style="18" bestFit="1" customWidth="1"/>
    <col min="12046" max="12288" width="9.33203125" style="18"/>
    <col min="12289" max="12289" width="5.6640625" style="18" customWidth="1"/>
    <col min="12290" max="12290" width="86.1640625" style="18" customWidth="1"/>
    <col min="12291" max="12291" width="15.1640625" style="18" customWidth="1"/>
    <col min="12292" max="12292" width="29" style="18" customWidth="1"/>
    <col min="12293" max="12293" width="13.6640625" style="18" bestFit="1" customWidth="1"/>
    <col min="12294" max="12294" width="0.33203125" style="18" customWidth="1"/>
    <col min="12295" max="12295" width="13.6640625" style="18" bestFit="1" customWidth="1"/>
    <col min="12296" max="12296" width="9.33203125" style="18"/>
    <col min="12297" max="12297" width="1" style="18" customWidth="1"/>
    <col min="12298" max="12298" width="7.6640625" style="18" customWidth="1"/>
    <col min="12299" max="12300" width="9.33203125" style="18"/>
    <col min="12301" max="12301" width="13.33203125" style="18" bestFit="1" customWidth="1"/>
    <col min="12302" max="12544" width="9.33203125" style="18"/>
    <col min="12545" max="12545" width="5.6640625" style="18" customWidth="1"/>
    <col min="12546" max="12546" width="86.1640625" style="18" customWidth="1"/>
    <col min="12547" max="12547" width="15.1640625" style="18" customWidth="1"/>
    <col min="12548" max="12548" width="29" style="18" customWidth="1"/>
    <col min="12549" max="12549" width="13.6640625" style="18" bestFit="1" customWidth="1"/>
    <col min="12550" max="12550" width="0.33203125" style="18" customWidth="1"/>
    <col min="12551" max="12551" width="13.6640625" style="18" bestFit="1" customWidth="1"/>
    <col min="12552" max="12552" width="9.33203125" style="18"/>
    <col min="12553" max="12553" width="1" style="18" customWidth="1"/>
    <col min="12554" max="12554" width="7.6640625" style="18" customWidth="1"/>
    <col min="12555" max="12556" width="9.33203125" style="18"/>
    <col min="12557" max="12557" width="13.33203125" style="18" bestFit="1" customWidth="1"/>
    <col min="12558" max="12800" width="9.33203125" style="18"/>
    <col min="12801" max="12801" width="5.6640625" style="18" customWidth="1"/>
    <col min="12802" max="12802" width="86.1640625" style="18" customWidth="1"/>
    <col min="12803" max="12803" width="15.1640625" style="18" customWidth="1"/>
    <col min="12804" max="12804" width="29" style="18" customWidth="1"/>
    <col min="12805" max="12805" width="13.6640625" style="18" bestFit="1" customWidth="1"/>
    <col min="12806" max="12806" width="0.33203125" style="18" customWidth="1"/>
    <col min="12807" max="12807" width="13.6640625" style="18" bestFit="1" customWidth="1"/>
    <col min="12808" max="12808" width="9.33203125" style="18"/>
    <col min="12809" max="12809" width="1" style="18" customWidth="1"/>
    <col min="12810" max="12810" width="7.6640625" style="18" customWidth="1"/>
    <col min="12811" max="12812" width="9.33203125" style="18"/>
    <col min="12813" max="12813" width="13.33203125" style="18" bestFit="1" customWidth="1"/>
    <col min="12814" max="13056" width="9.33203125" style="18"/>
    <col min="13057" max="13057" width="5.6640625" style="18" customWidth="1"/>
    <col min="13058" max="13058" width="86.1640625" style="18" customWidth="1"/>
    <col min="13059" max="13059" width="15.1640625" style="18" customWidth="1"/>
    <col min="13060" max="13060" width="29" style="18" customWidth="1"/>
    <col min="13061" max="13061" width="13.6640625" style="18" bestFit="1" customWidth="1"/>
    <col min="13062" max="13062" width="0.33203125" style="18" customWidth="1"/>
    <col min="13063" max="13063" width="13.6640625" style="18" bestFit="1" customWidth="1"/>
    <col min="13064" max="13064" width="9.33203125" style="18"/>
    <col min="13065" max="13065" width="1" style="18" customWidth="1"/>
    <col min="13066" max="13066" width="7.6640625" style="18" customWidth="1"/>
    <col min="13067" max="13068" width="9.33203125" style="18"/>
    <col min="13069" max="13069" width="13.33203125" style="18" bestFit="1" customWidth="1"/>
    <col min="13070" max="13312" width="9.33203125" style="18"/>
    <col min="13313" max="13313" width="5.6640625" style="18" customWidth="1"/>
    <col min="13314" max="13314" width="86.1640625" style="18" customWidth="1"/>
    <col min="13315" max="13315" width="15.1640625" style="18" customWidth="1"/>
    <col min="13316" max="13316" width="29" style="18" customWidth="1"/>
    <col min="13317" max="13317" width="13.6640625" style="18" bestFit="1" customWidth="1"/>
    <col min="13318" max="13318" width="0.33203125" style="18" customWidth="1"/>
    <col min="13319" max="13319" width="13.6640625" style="18" bestFit="1" customWidth="1"/>
    <col min="13320" max="13320" width="9.33203125" style="18"/>
    <col min="13321" max="13321" width="1" style="18" customWidth="1"/>
    <col min="13322" max="13322" width="7.6640625" style="18" customWidth="1"/>
    <col min="13323" max="13324" width="9.33203125" style="18"/>
    <col min="13325" max="13325" width="13.33203125" style="18" bestFit="1" customWidth="1"/>
    <col min="13326" max="13568" width="9.33203125" style="18"/>
    <col min="13569" max="13569" width="5.6640625" style="18" customWidth="1"/>
    <col min="13570" max="13570" width="86.1640625" style="18" customWidth="1"/>
    <col min="13571" max="13571" width="15.1640625" style="18" customWidth="1"/>
    <col min="13572" max="13572" width="29" style="18" customWidth="1"/>
    <col min="13573" max="13573" width="13.6640625" style="18" bestFit="1" customWidth="1"/>
    <col min="13574" max="13574" width="0.33203125" style="18" customWidth="1"/>
    <col min="13575" max="13575" width="13.6640625" style="18" bestFit="1" customWidth="1"/>
    <col min="13576" max="13576" width="9.33203125" style="18"/>
    <col min="13577" max="13577" width="1" style="18" customWidth="1"/>
    <col min="13578" max="13578" width="7.6640625" style="18" customWidth="1"/>
    <col min="13579" max="13580" width="9.33203125" style="18"/>
    <col min="13581" max="13581" width="13.33203125" style="18" bestFit="1" customWidth="1"/>
    <col min="13582" max="13824" width="9.33203125" style="18"/>
    <col min="13825" max="13825" width="5.6640625" style="18" customWidth="1"/>
    <col min="13826" max="13826" width="86.1640625" style="18" customWidth="1"/>
    <col min="13827" max="13827" width="15.1640625" style="18" customWidth="1"/>
    <col min="13828" max="13828" width="29" style="18" customWidth="1"/>
    <col min="13829" max="13829" width="13.6640625" style="18" bestFit="1" customWidth="1"/>
    <col min="13830" max="13830" width="0.33203125" style="18" customWidth="1"/>
    <col min="13831" max="13831" width="13.6640625" style="18" bestFit="1" customWidth="1"/>
    <col min="13832" max="13832" width="9.33203125" style="18"/>
    <col min="13833" max="13833" width="1" style="18" customWidth="1"/>
    <col min="13834" max="13834" width="7.6640625" style="18" customWidth="1"/>
    <col min="13835" max="13836" width="9.33203125" style="18"/>
    <col min="13837" max="13837" width="13.33203125" style="18" bestFit="1" customWidth="1"/>
    <col min="13838" max="14080" width="9.33203125" style="18"/>
    <col min="14081" max="14081" width="5.6640625" style="18" customWidth="1"/>
    <col min="14082" max="14082" width="86.1640625" style="18" customWidth="1"/>
    <col min="14083" max="14083" width="15.1640625" style="18" customWidth="1"/>
    <col min="14084" max="14084" width="29" style="18" customWidth="1"/>
    <col min="14085" max="14085" width="13.6640625" style="18" bestFit="1" customWidth="1"/>
    <col min="14086" max="14086" width="0.33203125" style="18" customWidth="1"/>
    <col min="14087" max="14087" width="13.6640625" style="18" bestFit="1" customWidth="1"/>
    <col min="14088" max="14088" width="9.33203125" style="18"/>
    <col min="14089" max="14089" width="1" style="18" customWidth="1"/>
    <col min="14090" max="14090" width="7.6640625" style="18" customWidth="1"/>
    <col min="14091" max="14092" width="9.33203125" style="18"/>
    <col min="14093" max="14093" width="13.33203125" style="18" bestFit="1" customWidth="1"/>
    <col min="14094" max="14336" width="9.33203125" style="18"/>
    <col min="14337" max="14337" width="5.6640625" style="18" customWidth="1"/>
    <col min="14338" max="14338" width="86.1640625" style="18" customWidth="1"/>
    <col min="14339" max="14339" width="15.1640625" style="18" customWidth="1"/>
    <col min="14340" max="14340" width="29" style="18" customWidth="1"/>
    <col min="14341" max="14341" width="13.6640625" style="18" bestFit="1" customWidth="1"/>
    <col min="14342" max="14342" width="0.33203125" style="18" customWidth="1"/>
    <col min="14343" max="14343" width="13.6640625" style="18" bestFit="1" customWidth="1"/>
    <col min="14344" max="14344" width="9.33203125" style="18"/>
    <col min="14345" max="14345" width="1" style="18" customWidth="1"/>
    <col min="14346" max="14346" width="7.6640625" style="18" customWidth="1"/>
    <col min="14347" max="14348" width="9.33203125" style="18"/>
    <col min="14349" max="14349" width="13.33203125" style="18" bestFit="1" customWidth="1"/>
    <col min="14350" max="14592" width="9.33203125" style="18"/>
    <col min="14593" max="14593" width="5.6640625" style="18" customWidth="1"/>
    <col min="14594" max="14594" width="86.1640625" style="18" customWidth="1"/>
    <col min="14595" max="14595" width="15.1640625" style="18" customWidth="1"/>
    <col min="14596" max="14596" width="29" style="18" customWidth="1"/>
    <col min="14597" max="14597" width="13.6640625" style="18" bestFit="1" customWidth="1"/>
    <col min="14598" max="14598" width="0.33203125" style="18" customWidth="1"/>
    <col min="14599" max="14599" width="13.6640625" style="18" bestFit="1" customWidth="1"/>
    <col min="14600" max="14600" width="9.33203125" style="18"/>
    <col min="14601" max="14601" width="1" style="18" customWidth="1"/>
    <col min="14602" max="14602" width="7.6640625" style="18" customWidth="1"/>
    <col min="14603" max="14604" width="9.33203125" style="18"/>
    <col min="14605" max="14605" width="13.33203125" style="18" bestFit="1" customWidth="1"/>
    <col min="14606" max="14848" width="9.33203125" style="18"/>
    <col min="14849" max="14849" width="5.6640625" style="18" customWidth="1"/>
    <col min="14850" max="14850" width="86.1640625" style="18" customWidth="1"/>
    <col min="14851" max="14851" width="15.1640625" style="18" customWidth="1"/>
    <col min="14852" max="14852" width="29" style="18" customWidth="1"/>
    <col min="14853" max="14853" width="13.6640625" style="18" bestFit="1" customWidth="1"/>
    <col min="14854" max="14854" width="0.33203125" style="18" customWidth="1"/>
    <col min="14855" max="14855" width="13.6640625" style="18" bestFit="1" customWidth="1"/>
    <col min="14856" max="14856" width="9.33203125" style="18"/>
    <col min="14857" max="14857" width="1" style="18" customWidth="1"/>
    <col min="14858" max="14858" width="7.6640625" style="18" customWidth="1"/>
    <col min="14859" max="14860" width="9.33203125" style="18"/>
    <col min="14861" max="14861" width="13.33203125" style="18" bestFit="1" customWidth="1"/>
    <col min="14862" max="15104" width="9.33203125" style="18"/>
    <col min="15105" max="15105" width="5.6640625" style="18" customWidth="1"/>
    <col min="15106" max="15106" width="86.1640625" style="18" customWidth="1"/>
    <col min="15107" max="15107" width="15.1640625" style="18" customWidth="1"/>
    <col min="15108" max="15108" width="29" style="18" customWidth="1"/>
    <col min="15109" max="15109" width="13.6640625" style="18" bestFit="1" customWidth="1"/>
    <col min="15110" max="15110" width="0.33203125" style="18" customWidth="1"/>
    <col min="15111" max="15111" width="13.6640625" style="18" bestFit="1" customWidth="1"/>
    <col min="15112" max="15112" width="9.33203125" style="18"/>
    <col min="15113" max="15113" width="1" style="18" customWidth="1"/>
    <col min="15114" max="15114" width="7.6640625" style="18" customWidth="1"/>
    <col min="15115" max="15116" width="9.33203125" style="18"/>
    <col min="15117" max="15117" width="13.33203125" style="18" bestFit="1" customWidth="1"/>
    <col min="15118" max="15360" width="9.33203125" style="18"/>
    <col min="15361" max="15361" width="5.6640625" style="18" customWidth="1"/>
    <col min="15362" max="15362" width="86.1640625" style="18" customWidth="1"/>
    <col min="15363" max="15363" width="15.1640625" style="18" customWidth="1"/>
    <col min="15364" max="15364" width="29" style="18" customWidth="1"/>
    <col min="15365" max="15365" width="13.6640625" style="18" bestFit="1" customWidth="1"/>
    <col min="15366" max="15366" width="0.33203125" style="18" customWidth="1"/>
    <col min="15367" max="15367" width="13.6640625" style="18" bestFit="1" customWidth="1"/>
    <col min="15368" max="15368" width="9.33203125" style="18"/>
    <col min="15369" max="15369" width="1" style="18" customWidth="1"/>
    <col min="15370" max="15370" width="7.6640625" style="18" customWidth="1"/>
    <col min="15371" max="15372" width="9.33203125" style="18"/>
    <col min="15373" max="15373" width="13.33203125" style="18" bestFit="1" customWidth="1"/>
    <col min="15374" max="15616" width="9.33203125" style="18"/>
    <col min="15617" max="15617" width="5.6640625" style="18" customWidth="1"/>
    <col min="15618" max="15618" width="86.1640625" style="18" customWidth="1"/>
    <col min="15619" max="15619" width="15.1640625" style="18" customWidth="1"/>
    <col min="15620" max="15620" width="29" style="18" customWidth="1"/>
    <col min="15621" max="15621" width="13.6640625" style="18" bestFit="1" customWidth="1"/>
    <col min="15622" max="15622" width="0.33203125" style="18" customWidth="1"/>
    <col min="15623" max="15623" width="13.6640625" style="18" bestFit="1" customWidth="1"/>
    <col min="15624" max="15624" width="9.33203125" style="18"/>
    <col min="15625" max="15625" width="1" style="18" customWidth="1"/>
    <col min="15626" max="15626" width="7.6640625" style="18" customWidth="1"/>
    <col min="15627" max="15628" width="9.33203125" style="18"/>
    <col min="15629" max="15629" width="13.33203125" style="18" bestFit="1" customWidth="1"/>
    <col min="15630" max="15872" width="9.33203125" style="18"/>
    <col min="15873" max="15873" width="5.6640625" style="18" customWidth="1"/>
    <col min="15874" max="15874" width="86.1640625" style="18" customWidth="1"/>
    <col min="15875" max="15875" width="15.1640625" style="18" customWidth="1"/>
    <col min="15876" max="15876" width="29" style="18" customWidth="1"/>
    <col min="15877" max="15877" width="13.6640625" style="18" bestFit="1" customWidth="1"/>
    <col min="15878" max="15878" width="0.33203125" style="18" customWidth="1"/>
    <col min="15879" max="15879" width="13.6640625" style="18" bestFit="1" customWidth="1"/>
    <col min="15880" max="15880" width="9.33203125" style="18"/>
    <col min="15881" max="15881" width="1" style="18" customWidth="1"/>
    <col min="15882" max="15882" width="7.6640625" style="18" customWidth="1"/>
    <col min="15883" max="15884" width="9.33203125" style="18"/>
    <col min="15885" max="15885" width="13.33203125" style="18" bestFit="1" customWidth="1"/>
    <col min="15886" max="16128" width="9.33203125" style="18"/>
    <col min="16129" max="16129" width="5.6640625" style="18" customWidth="1"/>
    <col min="16130" max="16130" width="86.1640625" style="18" customWidth="1"/>
    <col min="16131" max="16131" width="15.1640625" style="18" customWidth="1"/>
    <col min="16132" max="16132" width="29" style="18" customWidth="1"/>
    <col min="16133" max="16133" width="13.6640625" style="18" bestFit="1" customWidth="1"/>
    <col min="16134" max="16134" width="0.33203125" style="18" customWidth="1"/>
    <col min="16135" max="16135" width="13.6640625" style="18" bestFit="1" customWidth="1"/>
    <col min="16136" max="16136" width="9.33203125" style="18"/>
    <col min="16137" max="16137" width="1" style="18" customWidth="1"/>
    <col min="16138" max="16138" width="7.6640625" style="18" customWidth="1"/>
    <col min="16139" max="16140" width="9.33203125" style="18"/>
    <col min="16141" max="16141" width="13.33203125" style="18" bestFit="1" customWidth="1"/>
    <col min="16142" max="16384" width="9.33203125" style="18"/>
  </cols>
  <sheetData>
    <row r="1" spans="1:4" ht="110.25" customHeight="1" thickBot="1" x14ac:dyDescent="0.25">
      <c r="A1" s="149" t="s">
        <v>229</v>
      </c>
      <c r="B1" s="143"/>
      <c r="C1" s="143"/>
      <c r="D1" s="143"/>
    </row>
    <row r="2" spans="1:4" ht="16.5" thickTop="1" thickBot="1" x14ac:dyDescent="0.25">
      <c r="A2" s="19"/>
      <c r="B2" s="20" t="s">
        <v>28</v>
      </c>
      <c r="C2" s="150" t="s">
        <v>210</v>
      </c>
      <c r="D2" s="150"/>
    </row>
    <row r="3" spans="1:4" ht="16.5" thickTop="1" thickBot="1" x14ac:dyDescent="0.25">
      <c r="A3" s="19"/>
      <c r="B3" s="20" t="s">
        <v>29</v>
      </c>
      <c r="C3" s="151"/>
      <c r="D3" s="151"/>
    </row>
    <row r="4" spans="1:4" ht="16.5" thickTop="1" thickBot="1" x14ac:dyDescent="0.25">
      <c r="A4" s="19"/>
      <c r="B4" s="20" t="s">
        <v>134</v>
      </c>
      <c r="C4" s="148"/>
      <c r="D4" s="151"/>
    </row>
    <row r="5" spans="1:4" ht="16.5" thickTop="1" thickBot="1" x14ac:dyDescent="0.25">
      <c r="A5" s="19"/>
      <c r="B5" s="20" t="s">
        <v>135</v>
      </c>
      <c r="C5" s="151" t="s">
        <v>136</v>
      </c>
      <c r="D5" s="151"/>
    </row>
    <row r="6" spans="1:4" ht="15.75" thickTop="1" x14ac:dyDescent="0.2"/>
    <row r="7" spans="1:4" ht="15.75" thickBot="1" x14ac:dyDescent="0.25">
      <c r="A7" s="21"/>
      <c r="B7" s="21" t="s">
        <v>30</v>
      </c>
    </row>
    <row r="8" spans="1:4" ht="16.5" thickTop="1" thickBot="1" x14ac:dyDescent="0.25">
      <c r="A8" s="19" t="s">
        <v>31</v>
      </c>
      <c r="B8" s="19" t="s">
        <v>32</v>
      </c>
      <c r="C8" s="148"/>
      <c r="D8" s="148"/>
    </row>
    <row r="9" spans="1:4" ht="16.5" thickTop="1" thickBot="1" x14ac:dyDescent="0.25">
      <c r="A9" s="19" t="s">
        <v>33</v>
      </c>
      <c r="B9" s="19" t="s">
        <v>34</v>
      </c>
      <c r="C9" s="153" t="s">
        <v>35</v>
      </c>
      <c r="D9" s="153"/>
    </row>
    <row r="10" spans="1:4" ht="30.75" customHeight="1" thickTop="1" thickBot="1" x14ac:dyDescent="0.25">
      <c r="A10" s="19" t="s">
        <v>36</v>
      </c>
      <c r="B10" s="19" t="s">
        <v>37</v>
      </c>
      <c r="C10" s="154" t="s">
        <v>211</v>
      </c>
      <c r="D10" s="154"/>
    </row>
    <row r="11" spans="1:4" ht="16.5" thickTop="1" thickBot="1" x14ac:dyDescent="0.25">
      <c r="A11" s="19" t="s">
        <v>38</v>
      </c>
      <c r="B11" s="19" t="s">
        <v>39</v>
      </c>
      <c r="C11" s="155">
        <v>12</v>
      </c>
      <c r="D11" s="155"/>
    </row>
    <row r="12" spans="1:4" ht="15.75" thickTop="1" x14ac:dyDescent="0.2"/>
    <row r="13" spans="1:4" x14ac:dyDescent="0.2">
      <c r="A13" s="21" t="s">
        <v>40</v>
      </c>
      <c r="B13" s="21"/>
      <c r="C13" s="21"/>
      <c r="D13" s="21"/>
    </row>
    <row r="14" spans="1:4" ht="15.75" thickBot="1" x14ac:dyDescent="0.25">
      <c r="A14" s="22" t="s">
        <v>41</v>
      </c>
      <c r="B14" s="22"/>
      <c r="C14" s="22"/>
      <c r="D14" s="22"/>
    </row>
    <row r="15" spans="1:4" ht="16.5" thickTop="1" thickBot="1" x14ac:dyDescent="0.25">
      <c r="A15" s="156" t="s">
        <v>42</v>
      </c>
      <c r="B15" s="156"/>
      <c r="C15" s="156"/>
      <c r="D15" s="156"/>
    </row>
    <row r="16" spans="1:4" ht="16.5" thickTop="1" thickBot="1" x14ac:dyDescent="0.25">
      <c r="A16" s="23">
        <v>1</v>
      </c>
      <c r="B16" s="19" t="s">
        <v>43</v>
      </c>
      <c r="C16" s="135" t="s">
        <v>145</v>
      </c>
      <c r="D16" s="136"/>
    </row>
    <row r="17" spans="1:4" ht="16.5" thickTop="1" thickBot="1" x14ac:dyDescent="0.25">
      <c r="A17" s="23">
        <v>2</v>
      </c>
      <c r="B17" s="19" t="s">
        <v>44</v>
      </c>
      <c r="C17" s="157" t="s">
        <v>212</v>
      </c>
      <c r="D17" s="158"/>
    </row>
    <row r="18" spans="1:4" ht="16.5" thickTop="1" thickBot="1" x14ac:dyDescent="0.25">
      <c r="A18" s="23">
        <v>3</v>
      </c>
      <c r="B18" s="19" t="s">
        <v>45</v>
      </c>
      <c r="C18" s="159"/>
      <c r="D18" s="159"/>
    </row>
    <row r="19" spans="1:4" ht="16.5" thickTop="1" thickBot="1" x14ac:dyDescent="0.25">
      <c r="A19" s="23">
        <v>4</v>
      </c>
      <c r="B19" s="19" t="s">
        <v>46</v>
      </c>
      <c r="C19" s="160" t="str">
        <f>C16</f>
        <v>SUPERVISOR DIARISTA</v>
      </c>
      <c r="D19" s="161"/>
    </row>
    <row r="20" spans="1:4" ht="16.5" thickTop="1" thickBot="1" x14ac:dyDescent="0.25">
      <c r="A20" s="23">
        <v>5</v>
      </c>
      <c r="B20" s="19" t="s">
        <v>47</v>
      </c>
      <c r="C20" s="148">
        <v>46023</v>
      </c>
      <c r="D20" s="148"/>
    </row>
    <row r="21" spans="1:4" ht="15.75" thickTop="1" x14ac:dyDescent="0.2"/>
    <row r="22" spans="1:4" ht="15.75" thickBot="1" x14ac:dyDescent="0.25">
      <c r="A22" s="21"/>
      <c r="B22" s="21" t="s">
        <v>48</v>
      </c>
    </row>
    <row r="23" spans="1:4" ht="16.5" thickTop="1" thickBot="1" x14ac:dyDescent="0.25">
      <c r="A23" s="24">
        <v>1</v>
      </c>
      <c r="B23" s="25" t="s">
        <v>49</v>
      </c>
      <c r="C23" s="156" t="s">
        <v>50</v>
      </c>
      <c r="D23" s="156"/>
    </row>
    <row r="24" spans="1:4" ht="16.5" thickTop="1" thickBot="1" x14ac:dyDescent="0.25">
      <c r="A24" s="26" t="s">
        <v>31</v>
      </c>
      <c r="B24" s="19" t="s">
        <v>51</v>
      </c>
      <c r="C24" s="152"/>
      <c r="D24" s="152"/>
    </row>
    <row r="25" spans="1:4" ht="16.5" thickTop="1" thickBot="1" x14ac:dyDescent="0.25">
      <c r="A25" s="26" t="s">
        <v>33</v>
      </c>
      <c r="B25" s="19" t="s">
        <v>216</v>
      </c>
      <c r="C25" s="152">
        <f>C24*30%</f>
        <v>0</v>
      </c>
      <c r="D25" s="152"/>
    </row>
    <row r="26" spans="1:4" ht="16.5" thickTop="1" thickBot="1" x14ac:dyDescent="0.25">
      <c r="A26" s="26" t="s">
        <v>36</v>
      </c>
      <c r="B26" s="19" t="s">
        <v>52</v>
      </c>
      <c r="C26" s="162"/>
      <c r="D26" s="162"/>
    </row>
    <row r="27" spans="1:4" ht="16.5" thickTop="1" thickBot="1" x14ac:dyDescent="0.25">
      <c r="A27" s="26" t="s">
        <v>53</v>
      </c>
      <c r="B27" s="19" t="s">
        <v>54</v>
      </c>
      <c r="C27" s="152">
        <v>0</v>
      </c>
      <c r="D27" s="152"/>
    </row>
    <row r="28" spans="1:4" ht="16.5" thickTop="1" thickBot="1" x14ac:dyDescent="0.25">
      <c r="A28" s="26" t="s">
        <v>55</v>
      </c>
      <c r="B28" s="19" t="s">
        <v>56</v>
      </c>
      <c r="C28" s="152">
        <v>0</v>
      </c>
      <c r="D28" s="152"/>
    </row>
    <row r="29" spans="1:4" ht="16.5" thickTop="1" thickBot="1" x14ac:dyDescent="0.25">
      <c r="A29" s="26" t="s">
        <v>57</v>
      </c>
      <c r="B29" s="19" t="s">
        <v>58</v>
      </c>
      <c r="C29" s="152">
        <v>0</v>
      </c>
      <c r="D29" s="152"/>
    </row>
    <row r="30" spans="1:4" ht="16.5" thickTop="1" thickBot="1" x14ac:dyDescent="0.25">
      <c r="A30" s="27"/>
      <c r="B30" s="27" t="s">
        <v>61</v>
      </c>
      <c r="C30" s="156">
        <f>SUM(C24:D29)</f>
        <v>0</v>
      </c>
      <c r="D30" s="156"/>
    </row>
    <row r="31" spans="1:4" ht="15.75" thickTop="1" x14ac:dyDescent="0.2"/>
    <row r="32" spans="1:4" ht="15.75" thickBot="1" x14ac:dyDescent="0.25">
      <c r="A32" s="21"/>
      <c r="B32" s="21" t="s">
        <v>62</v>
      </c>
    </row>
    <row r="33" spans="1:4" ht="16.5" thickTop="1" thickBot="1" x14ac:dyDescent="0.25">
      <c r="A33" s="24" t="s">
        <v>63</v>
      </c>
      <c r="B33" s="27" t="s">
        <v>64</v>
      </c>
      <c r="C33" s="25" t="s">
        <v>65</v>
      </c>
      <c r="D33" s="25" t="s">
        <v>50</v>
      </c>
    </row>
    <row r="34" spans="1:4" ht="16.5" thickTop="1" thickBot="1" x14ac:dyDescent="0.25">
      <c r="A34" s="26" t="s">
        <v>31</v>
      </c>
      <c r="B34" s="19" t="s">
        <v>66</v>
      </c>
      <c r="C34" s="28">
        <v>8.3299999999999999E-2</v>
      </c>
      <c r="D34" s="29">
        <f>C30*C34</f>
        <v>0</v>
      </c>
    </row>
    <row r="35" spans="1:4" ht="16.5" thickTop="1" thickBot="1" x14ac:dyDescent="0.25">
      <c r="A35" s="26" t="s">
        <v>33</v>
      </c>
      <c r="B35" s="30" t="s">
        <v>67</v>
      </c>
      <c r="C35" s="31">
        <v>0.121</v>
      </c>
      <c r="D35" s="29">
        <f>C30*C35</f>
        <v>0</v>
      </c>
    </row>
    <row r="36" spans="1:4" ht="16.5" thickTop="1" thickBot="1" x14ac:dyDescent="0.25">
      <c r="A36" s="135" t="s">
        <v>68</v>
      </c>
      <c r="B36" s="136"/>
      <c r="C36" s="32">
        <f>SUM(C34:C35)</f>
        <v>0.20429999999999998</v>
      </c>
      <c r="D36" s="33">
        <f>C30*C36</f>
        <v>0</v>
      </c>
    </row>
    <row r="37" spans="1:4" ht="15.75" thickTop="1" x14ac:dyDescent="0.2">
      <c r="A37" s="21"/>
      <c r="B37" s="34"/>
      <c r="C37" s="35"/>
      <c r="D37" s="36"/>
    </row>
    <row r="38" spans="1:4" ht="33" customHeight="1" thickBot="1" x14ac:dyDescent="0.25">
      <c r="A38" s="37"/>
      <c r="B38" s="137" t="s">
        <v>70</v>
      </c>
      <c r="C38" s="137"/>
      <c r="D38" s="137"/>
    </row>
    <row r="39" spans="1:4" ht="16.5" thickTop="1" thickBot="1" x14ac:dyDescent="0.25">
      <c r="A39" s="24" t="s">
        <v>71</v>
      </c>
      <c r="B39" s="27" t="s">
        <v>72</v>
      </c>
      <c r="C39" s="27" t="s">
        <v>65</v>
      </c>
      <c r="D39" s="25" t="s">
        <v>50</v>
      </c>
    </row>
    <row r="40" spans="1:4" ht="16.5" thickTop="1" thickBot="1" x14ac:dyDescent="0.25">
      <c r="A40" s="26" t="s">
        <v>31</v>
      </c>
      <c r="B40" s="19" t="s">
        <v>73</v>
      </c>
      <c r="C40" s="28">
        <v>0.2</v>
      </c>
      <c r="D40" s="29">
        <f>($C$30+$D$36)*C40</f>
        <v>0</v>
      </c>
    </row>
    <row r="41" spans="1:4" ht="16.5" thickTop="1" thickBot="1" x14ac:dyDescent="0.25">
      <c r="A41" s="26" t="s">
        <v>33</v>
      </c>
      <c r="B41" s="19" t="s">
        <v>74</v>
      </c>
      <c r="C41" s="28">
        <v>2.5000000000000001E-2</v>
      </c>
      <c r="D41" s="29">
        <f t="shared" ref="D41:D47" si="0">($C$30+$D$36)*C41</f>
        <v>0</v>
      </c>
    </row>
    <row r="42" spans="1:4" ht="16.5" thickTop="1" thickBot="1" x14ac:dyDescent="0.25">
      <c r="A42" s="26" t="s">
        <v>36</v>
      </c>
      <c r="B42" s="19" t="s">
        <v>75</v>
      </c>
      <c r="C42" s="31">
        <v>2.4299999999999999E-2</v>
      </c>
      <c r="D42" s="29">
        <f t="shared" si="0"/>
        <v>0</v>
      </c>
    </row>
    <row r="43" spans="1:4" ht="16.5" thickTop="1" thickBot="1" x14ac:dyDescent="0.25">
      <c r="A43" s="26" t="s">
        <v>53</v>
      </c>
      <c r="B43" s="19" t="s">
        <v>76</v>
      </c>
      <c r="C43" s="28">
        <v>1.4999999999999999E-2</v>
      </c>
      <c r="D43" s="29">
        <f t="shared" si="0"/>
        <v>0</v>
      </c>
    </row>
    <row r="44" spans="1:4" ht="16.5" thickTop="1" thickBot="1" x14ac:dyDescent="0.25">
      <c r="A44" s="26" t="s">
        <v>55</v>
      </c>
      <c r="B44" s="19" t="s">
        <v>77</v>
      </c>
      <c r="C44" s="28">
        <v>0.01</v>
      </c>
      <c r="D44" s="29">
        <f t="shared" si="0"/>
        <v>0</v>
      </c>
    </row>
    <row r="45" spans="1:4" ht="16.5" thickTop="1" thickBot="1" x14ac:dyDescent="0.25">
      <c r="A45" s="26" t="s">
        <v>57</v>
      </c>
      <c r="B45" s="19" t="s">
        <v>78</v>
      </c>
      <c r="C45" s="28">
        <v>6.0000000000000001E-3</v>
      </c>
      <c r="D45" s="29">
        <f t="shared" si="0"/>
        <v>0</v>
      </c>
    </row>
    <row r="46" spans="1:4" ht="16.5" thickTop="1" thickBot="1" x14ac:dyDescent="0.25">
      <c r="A46" s="26" t="s">
        <v>59</v>
      </c>
      <c r="B46" s="19" t="s">
        <v>79</v>
      </c>
      <c r="C46" s="28">
        <v>2E-3</v>
      </c>
      <c r="D46" s="29">
        <f t="shared" si="0"/>
        <v>0</v>
      </c>
    </row>
    <row r="47" spans="1:4" ht="16.5" thickTop="1" thickBot="1" x14ac:dyDescent="0.25">
      <c r="A47" s="26" t="s">
        <v>60</v>
      </c>
      <c r="B47" s="19" t="s">
        <v>80</v>
      </c>
      <c r="C47" s="28">
        <v>0.08</v>
      </c>
      <c r="D47" s="29">
        <f t="shared" si="0"/>
        <v>0</v>
      </c>
    </row>
    <row r="48" spans="1:4" ht="16.5" thickTop="1" thickBot="1" x14ac:dyDescent="0.25">
      <c r="A48" s="27"/>
      <c r="B48" s="25" t="s">
        <v>69</v>
      </c>
      <c r="C48" s="32">
        <f>SUM(C40:C47)</f>
        <v>0.36230000000000001</v>
      </c>
      <c r="D48" s="33">
        <f>SUM(D40:D47)</f>
        <v>0</v>
      </c>
    </row>
    <row r="49" spans="1:4" ht="15.75" thickTop="1" x14ac:dyDescent="0.2"/>
    <row r="50" spans="1:4" ht="15.75" thickBot="1" x14ac:dyDescent="0.25">
      <c r="A50" s="38"/>
      <c r="B50" s="21" t="s">
        <v>81</v>
      </c>
      <c r="C50" s="39"/>
      <c r="D50" s="39"/>
    </row>
    <row r="51" spans="1:4" ht="16.5" thickTop="1" thickBot="1" x14ac:dyDescent="0.25">
      <c r="A51" s="24" t="s">
        <v>82</v>
      </c>
      <c r="B51" s="138" t="s">
        <v>83</v>
      </c>
      <c r="C51" s="139"/>
      <c r="D51" s="25" t="s">
        <v>50</v>
      </c>
    </row>
    <row r="52" spans="1:4" ht="16.5" thickTop="1" thickBot="1" x14ac:dyDescent="0.25">
      <c r="A52" s="26" t="s">
        <v>31</v>
      </c>
      <c r="B52" s="19" t="s">
        <v>137</v>
      </c>
      <c r="C52" s="40"/>
      <c r="D52" s="29">
        <f>C52*2*20.98-(C24*0.06)</f>
        <v>0</v>
      </c>
    </row>
    <row r="53" spans="1:4" ht="16.5" thickTop="1" thickBot="1" x14ac:dyDescent="0.25">
      <c r="A53" s="140" t="s">
        <v>33</v>
      </c>
      <c r="B53" s="19" t="s">
        <v>144</v>
      </c>
      <c r="C53" s="67"/>
      <c r="D53" s="29">
        <f>C53*20.98</f>
        <v>0</v>
      </c>
    </row>
    <row r="54" spans="1:4" ht="16.5" thickTop="1" thickBot="1" x14ac:dyDescent="0.25">
      <c r="A54" s="141"/>
      <c r="B54" s="19" t="s">
        <v>143</v>
      </c>
      <c r="C54" s="28">
        <v>0.2</v>
      </c>
      <c r="D54" s="29">
        <f>-(C53*C54)*20.98</f>
        <v>0</v>
      </c>
    </row>
    <row r="55" spans="1:4" ht="16.5" thickTop="1" thickBot="1" x14ac:dyDescent="0.25">
      <c r="A55" s="26" t="s">
        <v>36</v>
      </c>
      <c r="B55" s="133" t="s">
        <v>214</v>
      </c>
      <c r="C55" s="134"/>
      <c r="D55" s="68"/>
    </row>
    <row r="56" spans="1:4" ht="16.5" thickTop="1" thickBot="1" x14ac:dyDescent="0.25">
      <c r="A56" s="26" t="s">
        <v>53</v>
      </c>
      <c r="B56" s="133" t="s">
        <v>213</v>
      </c>
      <c r="C56" s="134"/>
      <c r="D56" s="29"/>
    </row>
    <row r="57" spans="1:4" ht="16.5" thickTop="1" thickBot="1" x14ac:dyDescent="0.25">
      <c r="A57" s="26" t="s">
        <v>55</v>
      </c>
      <c r="B57" s="47" t="s">
        <v>215</v>
      </c>
      <c r="C57" s="48"/>
      <c r="D57" s="29"/>
    </row>
    <row r="58" spans="1:4" ht="16.5" thickTop="1" thickBot="1" x14ac:dyDescent="0.25">
      <c r="A58" s="27"/>
      <c r="B58" s="135" t="s">
        <v>69</v>
      </c>
      <c r="C58" s="136"/>
      <c r="D58" s="27">
        <f>SUM(D52:D56)</f>
        <v>0</v>
      </c>
    </row>
    <row r="59" spans="1:4" ht="15.75" thickTop="1" x14ac:dyDescent="0.2"/>
    <row r="60" spans="1:4" ht="30.75" thickBot="1" x14ac:dyDescent="0.25">
      <c r="B60" s="41" t="s">
        <v>84</v>
      </c>
      <c r="C60" s="142"/>
      <c r="D60" s="142"/>
    </row>
    <row r="61" spans="1:4" ht="16.5" thickTop="1" thickBot="1" x14ac:dyDescent="0.25">
      <c r="A61" s="24">
        <v>2</v>
      </c>
      <c r="B61" s="27" t="s">
        <v>85</v>
      </c>
      <c r="C61" s="25" t="s">
        <v>65</v>
      </c>
      <c r="D61" s="25" t="s">
        <v>50</v>
      </c>
    </row>
    <row r="62" spans="1:4" ht="16.5" thickTop="1" thickBot="1" x14ac:dyDescent="0.25">
      <c r="A62" s="26" t="s">
        <v>63</v>
      </c>
      <c r="B62" s="19" t="s">
        <v>64</v>
      </c>
      <c r="C62" s="28">
        <f>C36</f>
        <v>0.20429999999999998</v>
      </c>
      <c r="D62" s="29">
        <f>D36</f>
        <v>0</v>
      </c>
    </row>
    <row r="63" spans="1:4" ht="16.5" thickTop="1" thickBot="1" x14ac:dyDescent="0.25">
      <c r="A63" s="26" t="s">
        <v>71</v>
      </c>
      <c r="B63" s="19" t="s">
        <v>72</v>
      </c>
      <c r="C63" s="28">
        <f>C48</f>
        <v>0.36230000000000001</v>
      </c>
      <c r="D63" s="29">
        <f>D48</f>
        <v>0</v>
      </c>
    </row>
    <row r="64" spans="1:4" ht="16.5" thickTop="1" thickBot="1" x14ac:dyDescent="0.25">
      <c r="A64" s="26" t="s">
        <v>82</v>
      </c>
      <c r="B64" s="19" t="s">
        <v>83</v>
      </c>
      <c r="C64" s="28">
        <v>0</v>
      </c>
      <c r="D64" s="29">
        <f>D58</f>
        <v>0</v>
      </c>
    </row>
    <row r="65" spans="1:4" ht="16.5" thickTop="1" thickBot="1" x14ac:dyDescent="0.25">
      <c r="A65" s="27"/>
      <c r="B65" s="25" t="s">
        <v>69</v>
      </c>
      <c r="C65" s="32"/>
      <c r="D65" s="33">
        <f>SUM(D62:D64)</f>
        <v>0</v>
      </c>
    </row>
    <row r="66" spans="1:4" ht="15.75" thickTop="1" x14ac:dyDescent="0.2">
      <c r="A66" s="21"/>
      <c r="B66" s="34"/>
      <c r="C66" s="42"/>
      <c r="D66" s="36"/>
    </row>
    <row r="67" spans="1:4" ht="15.75" thickBot="1" x14ac:dyDescent="0.25">
      <c r="B67" s="43" t="s">
        <v>86</v>
      </c>
      <c r="C67" s="142"/>
      <c r="D67" s="142"/>
    </row>
    <row r="68" spans="1:4" ht="16.5" thickTop="1" thickBot="1" x14ac:dyDescent="0.25">
      <c r="A68" s="24">
        <v>3</v>
      </c>
      <c r="B68" s="27" t="s">
        <v>87</v>
      </c>
      <c r="C68" s="25" t="s">
        <v>65</v>
      </c>
      <c r="D68" s="25" t="s">
        <v>50</v>
      </c>
    </row>
    <row r="69" spans="1:4" ht="16.5" thickTop="1" thickBot="1" x14ac:dyDescent="0.25">
      <c r="A69" s="23" t="s">
        <v>31</v>
      </c>
      <c r="B69" s="19" t="s">
        <v>88</v>
      </c>
      <c r="C69" s="28">
        <v>4.1999999999999997E-3</v>
      </c>
      <c r="D69" s="26">
        <f>C69*C30</f>
        <v>0</v>
      </c>
    </row>
    <row r="70" spans="1:4" ht="16.5" thickTop="1" thickBot="1" x14ac:dyDescent="0.25">
      <c r="A70" s="23" t="s">
        <v>33</v>
      </c>
      <c r="B70" s="19" t="s">
        <v>89</v>
      </c>
      <c r="C70" s="28">
        <f>C47*C69</f>
        <v>3.3599999999999998E-4</v>
      </c>
      <c r="D70" s="26">
        <f>C30*C70</f>
        <v>0</v>
      </c>
    </row>
    <row r="71" spans="1:4" ht="16.5" thickTop="1" thickBot="1" x14ac:dyDescent="0.25">
      <c r="A71" s="23" t="s">
        <v>36</v>
      </c>
      <c r="B71" s="19" t="s">
        <v>90</v>
      </c>
      <c r="C71" s="28">
        <v>2E-3</v>
      </c>
      <c r="D71" s="26">
        <f>C30*C71</f>
        <v>0</v>
      </c>
    </row>
    <row r="72" spans="1:4" ht="16.5" thickTop="1" thickBot="1" x14ac:dyDescent="0.25">
      <c r="A72" s="23" t="s">
        <v>53</v>
      </c>
      <c r="B72" s="19" t="s">
        <v>91</v>
      </c>
      <c r="C72" s="28">
        <v>1.9400000000000001E-2</v>
      </c>
      <c r="D72" s="26">
        <f>C30*C72</f>
        <v>0</v>
      </c>
    </row>
    <row r="73" spans="1:4" ht="16.5" thickTop="1" thickBot="1" x14ac:dyDescent="0.25">
      <c r="A73" s="23" t="s">
        <v>55</v>
      </c>
      <c r="B73" s="19" t="s">
        <v>92</v>
      </c>
      <c r="C73" s="28">
        <f>C48*C72</f>
        <v>7.0286200000000002E-3</v>
      </c>
      <c r="D73" s="26">
        <f>C30*C73</f>
        <v>0</v>
      </c>
    </row>
    <row r="74" spans="1:4" ht="16.5" thickTop="1" thickBot="1" x14ac:dyDescent="0.25">
      <c r="A74" s="23" t="s">
        <v>57</v>
      </c>
      <c r="B74" s="19" t="s">
        <v>93</v>
      </c>
      <c r="C74" s="28">
        <v>3.6999999999999998E-2</v>
      </c>
      <c r="D74" s="26">
        <f>C30*C74</f>
        <v>0</v>
      </c>
    </row>
    <row r="75" spans="1:4" ht="16.5" thickTop="1" thickBot="1" x14ac:dyDescent="0.25">
      <c r="A75" s="27"/>
      <c r="B75" s="25" t="s">
        <v>69</v>
      </c>
      <c r="C75" s="32">
        <f>SUM(C69:C74)</f>
        <v>6.9964620000000005E-2</v>
      </c>
      <c r="D75" s="33">
        <f>SUM(D69:D74)</f>
        <v>0</v>
      </c>
    </row>
    <row r="76" spans="1:4" ht="15.75" thickTop="1" x14ac:dyDescent="0.2">
      <c r="A76" s="21"/>
      <c r="B76" s="34"/>
      <c r="C76" s="42"/>
      <c r="D76" s="36"/>
    </row>
    <row r="77" spans="1:4" x14ac:dyDescent="0.2">
      <c r="B77" s="44" t="s">
        <v>94</v>
      </c>
      <c r="C77" s="142"/>
      <c r="D77" s="142"/>
    </row>
    <row r="78" spans="1:4" ht="15.75" thickBot="1" x14ac:dyDescent="0.25">
      <c r="B78" s="44" t="s">
        <v>95</v>
      </c>
      <c r="C78" s="39"/>
      <c r="D78" s="39"/>
    </row>
    <row r="79" spans="1:4" ht="16.5" thickTop="1" thickBot="1" x14ac:dyDescent="0.25">
      <c r="A79" s="24" t="s">
        <v>96</v>
      </c>
      <c r="B79" s="27" t="s">
        <v>97</v>
      </c>
      <c r="C79" s="25" t="s">
        <v>65</v>
      </c>
      <c r="D79" s="25" t="s">
        <v>50</v>
      </c>
    </row>
    <row r="80" spans="1:4" ht="16.5" thickTop="1" thickBot="1" x14ac:dyDescent="0.25">
      <c r="A80" s="23" t="s">
        <v>31</v>
      </c>
      <c r="B80" s="19" t="s">
        <v>98</v>
      </c>
      <c r="C80" s="28">
        <v>9.2999999999999992E-3</v>
      </c>
      <c r="D80" s="26">
        <f>C30*C80</f>
        <v>0</v>
      </c>
    </row>
    <row r="81" spans="1:7" ht="16.5" thickTop="1" thickBot="1" x14ac:dyDescent="0.25">
      <c r="A81" s="23" t="s">
        <v>33</v>
      </c>
      <c r="B81" s="19" t="s">
        <v>99</v>
      </c>
      <c r="C81" s="28">
        <v>2.8E-3</v>
      </c>
      <c r="D81" s="26">
        <f>C30*C81</f>
        <v>0</v>
      </c>
    </row>
    <row r="82" spans="1:7" ht="16.5" thickTop="1" thickBot="1" x14ac:dyDescent="0.25">
      <c r="A82" s="23" t="s">
        <v>36</v>
      </c>
      <c r="B82" s="19" t="s">
        <v>100</v>
      </c>
      <c r="C82" s="28">
        <v>8.0000000000000004E-4</v>
      </c>
      <c r="D82" s="26">
        <f>C30*C82</f>
        <v>0</v>
      </c>
    </row>
    <row r="83" spans="1:7" ht="16.5" thickTop="1" thickBot="1" x14ac:dyDescent="0.25">
      <c r="A83" s="23" t="s">
        <v>53</v>
      </c>
      <c r="B83" s="19" t="s">
        <v>101</v>
      </c>
      <c r="C83" s="28">
        <v>2E-3</v>
      </c>
      <c r="D83" s="26">
        <f>C30*C83</f>
        <v>0</v>
      </c>
    </row>
    <row r="84" spans="1:7" ht="16.5" thickTop="1" thickBot="1" x14ac:dyDescent="0.25">
      <c r="A84" s="23" t="s">
        <v>55</v>
      </c>
      <c r="B84" s="30" t="s">
        <v>102</v>
      </c>
      <c r="C84" s="28">
        <v>1.38E-2</v>
      </c>
      <c r="D84" s="26">
        <f>C30*C84</f>
        <v>0</v>
      </c>
      <c r="G84" s="45" t="s">
        <v>103</v>
      </c>
    </row>
    <row r="85" spans="1:7" ht="16.5" thickTop="1" thickBot="1" x14ac:dyDescent="0.25">
      <c r="A85" s="23" t="s">
        <v>57</v>
      </c>
      <c r="B85" s="30" t="s">
        <v>138</v>
      </c>
      <c r="C85" s="28">
        <v>2.9999999999999997E-4</v>
      </c>
      <c r="D85" s="26">
        <f>C30*C85</f>
        <v>0</v>
      </c>
    </row>
    <row r="86" spans="1:7" ht="16.5" thickTop="1" thickBot="1" x14ac:dyDescent="0.25">
      <c r="A86" s="27"/>
      <c r="B86" s="25" t="s">
        <v>69</v>
      </c>
      <c r="C86" s="32">
        <f>SUM(C80:C85)</f>
        <v>2.9000000000000001E-2</v>
      </c>
      <c r="D86" s="33">
        <f>SUM(D80:D85)</f>
        <v>0</v>
      </c>
    </row>
    <row r="87" spans="1:7" ht="18.75" customHeight="1" thickTop="1" x14ac:dyDescent="0.2">
      <c r="A87" s="21"/>
      <c r="B87" s="34"/>
      <c r="C87" s="42"/>
      <c r="D87" s="36"/>
    </row>
    <row r="88" spans="1:7" ht="15.75" thickBot="1" x14ac:dyDescent="0.25">
      <c r="B88" s="44" t="s">
        <v>104</v>
      </c>
      <c r="C88" s="39"/>
      <c r="D88" s="39"/>
    </row>
    <row r="89" spans="1:7" ht="16.5" thickTop="1" thickBot="1" x14ac:dyDescent="0.25">
      <c r="A89" s="24" t="s">
        <v>105</v>
      </c>
      <c r="B89" s="138" t="s">
        <v>106</v>
      </c>
      <c r="C89" s="139"/>
      <c r="D89" s="25" t="s">
        <v>50</v>
      </c>
    </row>
    <row r="90" spans="1:7" ht="16.5" thickTop="1" thickBot="1" x14ac:dyDescent="0.25">
      <c r="A90" s="23" t="s">
        <v>31</v>
      </c>
      <c r="B90" s="133" t="s">
        <v>107</v>
      </c>
      <c r="C90" s="134"/>
      <c r="D90" s="26">
        <v>0</v>
      </c>
    </row>
    <row r="91" spans="1:7" ht="16.5" thickTop="1" thickBot="1" x14ac:dyDescent="0.25">
      <c r="A91" s="27"/>
      <c r="B91" s="135" t="s">
        <v>69</v>
      </c>
      <c r="C91" s="136"/>
      <c r="D91" s="33">
        <f>SUM(D90)</f>
        <v>0</v>
      </c>
      <c r="G91" s="45" t="s">
        <v>103</v>
      </c>
    </row>
    <row r="92" spans="1:7" ht="15.75" thickTop="1" x14ac:dyDescent="0.2"/>
    <row r="93" spans="1:7" ht="30.75" thickBot="1" x14ac:dyDescent="0.25">
      <c r="B93" s="41" t="s">
        <v>108</v>
      </c>
    </row>
    <row r="94" spans="1:7" ht="16.5" thickTop="1" thickBot="1" x14ac:dyDescent="0.25">
      <c r="A94" s="24">
        <v>4</v>
      </c>
      <c r="B94" s="27" t="s">
        <v>109</v>
      </c>
      <c r="C94" s="27" t="s">
        <v>65</v>
      </c>
      <c r="D94" s="25" t="s">
        <v>50</v>
      </c>
    </row>
    <row r="95" spans="1:7" ht="16.5" thickTop="1" thickBot="1" x14ac:dyDescent="0.25">
      <c r="A95" s="23" t="s">
        <v>96</v>
      </c>
      <c r="B95" s="19" t="s">
        <v>97</v>
      </c>
      <c r="C95" s="28">
        <f>C86</f>
        <v>2.9000000000000001E-2</v>
      </c>
      <c r="D95" s="26">
        <f>D86</f>
        <v>0</v>
      </c>
    </row>
    <row r="96" spans="1:7" ht="16.5" thickTop="1" thickBot="1" x14ac:dyDescent="0.25">
      <c r="A96" s="23" t="s">
        <v>105</v>
      </c>
      <c r="B96" s="19" t="s">
        <v>110</v>
      </c>
      <c r="C96" s="28">
        <v>0</v>
      </c>
      <c r="D96" s="26">
        <f>D91</f>
        <v>0</v>
      </c>
    </row>
    <row r="97" spans="1:4" ht="16.5" thickTop="1" thickBot="1" x14ac:dyDescent="0.25">
      <c r="A97" s="27"/>
      <c r="B97" s="135" t="s">
        <v>69</v>
      </c>
      <c r="C97" s="136"/>
      <c r="D97" s="33">
        <f>SUM(D95:D96)</f>
        <v>0</v>
      </c>
    </row>
    <row r="98" spans="1:4" ht="15.75" thickTop="1" x14ac:dyDescent="0.2"/>
    <row r="99" spans="1:4" ht="15.75" thickBot="1" x14ac:dyDescent="0.25">
      <c r="B99" s="46" t="s">
        <v>111</v>
      </c>
      <c r="C99" s="39"/>
      <c r="D99" s="39"/>
    </row>
    <row r="100" spans="1:4" ht="16.5" thickTop="1" thickBot="1" x14ac:dyDescent="0.25">
      <c r="A100" s="24">
        <v>5</v>
      </c>
      <c r="B100" s="138" t="s">
        <v>112</v>
      </c>
      <c r="C100" s="139"/>
      <c r="D100" s="25" t="s">
        <v>50</v>
      </c>
    </row>
    <row r="101" spans="1:4" ht="16.5" thickTop="1" thickBot="1" x14ac:dyDescent="0.25">
      <c r="A101" s="23" t="s">
        <v>31</v>
      </c>
      <c r="B101" s="47" t="s">
        <v>139</v>
      </c>
      <c r="C101" s="48"/>
      <c r="D101" s="26">
        <f>UNIFORMES!$F$21</f>
        <v>0</v>
      </c>
    </row>
    <row r="102" spans="1:4" ht="17.25" customHeight="1" thickTop="1" thickBot="1" x14ac:dyDescent="0.25">
      <c r="A102" s="23" t="s">
        <v>33</v>
      </c>
      <c r="B102" s="47" t="s">
        <v>217</v>
      </c>
      <c r="C102" s="48"/>
      <c r="D102" s="26">
        <f>EQUIPAMENTO!G19</f>
        <v>0</v>
      </c>
    </row>
    <row r="103" spans="1:4" ht="16.5" thickTop="1" thickBot="1" x14ac:dyDescent="0.25">
      <c r="A103" s="39" t="s">
        <v>36</v>
      </c>
      <c r="B103" s="47"/>
      <c r="C103" s="48"/>
      <c r="D103" s="26"/>
    </row>
    <row r="104" spans="1:4" ht="16.5" thickTop="1" thickBot="1" x14ac:dyDescent="0.25">
      <c r="A104" s="27"/>
      <c r="B104" s="135" t="s">
        <v>69</v>
      </c>
      <c r="C104" s="136"/>
      <c r="D104" s="33">
        <f>SUM(D101:D103)</f>
        <v>0</v>
      </c>
    </row>
    <row r="105" spans="1:4" ht="15.75" thickTop="1" x14ac:dyDescent="0.2">
      <c r="C105" s="142"/>
      <c r="D105" s="142"/>
    </row>
    <row r="106" spans="1:4" ht="15.75" thickBot="1" x14ac:dyDescent="0.25">
      <c r="A106" s="21"/>
      <c r="B106" s="46" t="s">
        <v>113</v>
      </c>
      <c r="C106" s="143"/>
      <c r="D106" s="143"/>
    </row>
    <row r="107" spans="1:4" ht="31.5" thickTop="1" thickBot="1" x14ac:dyDescent="0.25">
      <c r="A107" s="24">
        <v>6</v>
      </c>
      <c r="B107" s="27" t="s">
        <v>114</v>
      </c>
      <c r="C107" s="49" t="s">
        <v>115</v>
      </c>
      <c r="D107" s="49" t="s">
        <v>116</v>
      </c>
    </row>
    <row r="108" spans="1:4" ht="16.5" thickTop="1" thickBot="1" x14ac:dyDescent="0.25">
      <c r="A108" s="23" t="s">
        <v>31</v>
      </c>
      <c r="B108" s="19" t="s">
        <v>117</v>
      </c>
      <c r="C108" s="28"/>
      <c r="D108" s="26">
        <f>ROUND(C108*C126,2)</f>
        <v>0</v>
      </c>
    </row>
    <row r="109" spans="1:4" ht="16.5" thickTop="1" thickBot="1" x14ac:dyDescent="0.25">
      <c r="A109" s="23" t="s">
        <v>33</v>
      </c>
      <c r="B109" s="19" t="s">
        <v>118</v>
      </c>
      <c r="C109" s="31"/>
      <c r="D109" s="26">
        <f>ROUND((C126+D108)*C109,2)</f>
        <v>0</v>
      </c>
    </row>
    <row r="110" spans="1:4" ht="16.5" thickTop="1" thickBot="1" x14ac:dyDescent="0.25">
      <c r="A110" s="23" t="s">
        <v>36</v>
      </c>
      <c r="B110" s="19" t="s">
        <v>119</v>
      </c>
      <c r="C110" s="28"/>
      <c r="D110" s="26"/>
    </row>
    <row r="111" spans="1:4" ht="24" customHeight="1" thickTop="1" thickBot="1" x14ac:dyDescent="0.25">
      <c r="A111" s="144" t="s">
        <v>120</v>
      </c>
      <c r="B111" s="146" t="s">
        <v>121</v>
      </c>
      <c r="C111" s="28"/>
      <c r="D111" s="26">
        <f>ROUND(($C$126+$D$108+$D$109)/E116*C111,2)</f>
        <v>0</v>
      </c>
    </row>
    <row r="112" spans="1:4" ht="24" customHeight="1" thickTop="1" thickBot="1" x14ac:dyDescent="0.25">
      <c r="A112" s="145"/>
      <c r="B112" s="147"/>
      <c r="C112" s="28"/>
      <c r="D112" s="26">
        <f>ROUND(($C$126+$D$108+$D$109)/E116*C112,2)</f>
        <v>0</v>
      </c>
    </row>
    <row r="113" spans="1:5" ht="16.5" thickTop="1" thickBot="1" x14ac:dyDescent="0.25">
      <c r="A113" s="23" t="s">
        <v>122</v>
      </c>
      <c r="B113" s="19" t="s">
        <v>140</v>
      </c>
      <c r="C113" s="28">
        <v>0</v>
      </c>
      <c r="D113" s="26"/>
    </row>
    <row r="114" spans="1:5" ht="16.5" thickTop="1" thickBot="1" x14ac:dyDescent="0.25">
      <c r="A114" s="23" t="s">
        <v>122</v>
      </c>
      <c r="B114" s="19" t="s">
        <v>141</v>
      </c>
      <c r="C114" s="28">
        <v>0.02</v>
      </c>
      <c r="D114" s="26">
        <f>ROUND(($C$126+$D$108+$D$109)/E116*C114,2)</f>
        <v>0</v>
      </c>
    </row>
    <row r="115" spans="1:5" ht="16.5" thickTop="1" thickBot="1" x14ac:dyDescent="0.25">
      <c r="A115" s="23" t="s">
        <v>123</v>
      </c>
      <c r="B115" s="19" t="s">
        <v>142</v>
      </c>
      <c r="C115" s="28">
        <v>0</v>
      </c>
      <c r="D115" s="26"/>
    </row>
    <row r="116" spans="1:5" ht="16.5" thickTop="1" thickBot="1" x14ac:dyDescent="0.25">
      <c r="A116" s="23"/>
      <c r="B116" s="26" t="s">
        <v>124</v>
      </c>
      <c r="C116" s="50">
        <f>SUM(C111:C115)</f>
        <v>0.02</v>
      </c>
      <c r="D116" s="25">
        <f>SUM(D111:D115)</f>
        <v>0</v>
      </c>
      <c r="E116" s="51">
        <f>1-C116</f>
        <v>0.98</v>
      </c>
    </row>
    <row r="117" spans="1:5" ht="16.5" thickTop="1" thickBot="1" x14ac:dyDescent="0.25">
      <c r="A117" s="27"/>
      <c r="B117" s="25" t="s">
        <v>69</v>
      </c>
      <c r="C117" s="28">
        <f>C108+C109+C111+C112+C114</f>
        <v>0.02</v>
      </c>
      <c r="D117" s="33">
        <f>D108+D109+D116</f>
        <v>0</v>
      </c>
    </row>
    <row r="118" spans="1:5" ht="15.75" thickTop="1" x14ac:dyDescent="0.2">
      <c r="B118" s="21"/>
      <c r="C118" s="39"/>
      <c r="D118" s="39"/>
    </row>
    <row r="119" spans="1:5" ht="16.5" thickBot="1" x14ac:dyDescent="0.25">
      <c r="B119" s="52" t="s">
        <v>125</v>
      </c>
    </row>
    <row r="120" spans="1:5" ht="16.5" thickTop="1" thickBot="1" x14ac:dyDescent="0.25">
      <c r="A120" s="19"/>
      <c r="B120" s="25" t="s">
        <v>126</v>
      </c>
      <c r="C120" s="156" t="s">
        <v>50</v>
      </c>
      <c r="D120" s="156"/>
    </row>
    <row r="121" spans="1:5" ht="16.5" thickTop="1" thickBot="1" x14ac:dyDescent="0.25">
      <c r="A121" s="26" t="s">
        <v>31</v>
      </c>
      <c r="B121" s="19" t="s">
        <v>127</v>
      </c>
      <c r="C121" s="153">
        <f>C30</f>
        <v>0</v>
      </c>
      <c r="D121" s="153"/>
    </row>
    <row r="122" spans="1:5" ht="16.5" thickTop="1" thickBot="1" x14ac:dyDescent="0.25">
      <c r="A122" s="26" t="s">
        <v>33</v>
      </c>
      <c r="B122" s="19" t="s">
        <v>128</v>
      </c>
      <c r="C122" s="153">
        <f>D65</f>
        <v>0</v>
      </c>
      <c r="D122" s="153"/>
    </row>
    <row r="123" spans="1:5" ht="16.5" thickTop="1" thickBot="1" x14ac:dyDescent="0.25">
      <c r="A123" s="26" t="s">
        <v>36</v>
      </c>
      <c r="B123" s="19" t="s">
        <v>129</v>
      </c>
      <c r="C123" s="153">
        <f>D75</f>
        <v>0</v>
      </c>
      <c r="D123" s="153"/>
    </row>
    <row r="124" spans="1:5" ht="16.5" thickTop="1" thickBot="1" x14ac:dyDescent="0.25">
      <c r="A124" s="26" t="s">
        <v>53</v>
      </c>
      <c r="B124" s="19" t="s">
        <v>130</v>
      </c>
      <c r="C124" s="153">
        <f>D86</f>
        <v>0</v>
      </c>
      <c r="D124" s="153"/>
    </row>
    <row r="125" spans="1:5" ht="16.5" thickTop="1" thickBot="1" x14ac:dyDescent="0.25">
      <c r="A125" s="26" t="s">
        <v>55</v>
      </c>
      <c r="B125" s="19" t="s">
        <v>131</v>
      </c>
      <c r="C125" s="153">
        <f>D104</f>
        <v>0</v>
      </c>
      <c r="D125" s="153"/>
    </row>
    <row r="126" spans="1:5" ht="16.5" thickTop="1" thickBot="1" x14ac:dyDescent="0.25">
      <c r="A126" s="26"/>
      <c r="B126" s="25" t="s">
        <v>132</v>
      </c>
      <c r="C126" s="156">
        <f>SUM(C121:D125)</f>
        <v>0</v>
      </c>
      <c r="D126" s="156"/>
    </row>
    <row r="127" spans="1:5" ht="16.5" thickTop="1" thickBot="1" x14ac:dyDescent="0.25">
      <c r="A127" s="26" t="s">
        <v>57</v>
      </c>
      <c r="B127" s="19" t="s">
        <v>132</v>
      </c>
      <c r="C127" s="153">
        <f>D117</f>
        <v>0</v>
      </c>
      <c r="D127" s="153"/>
    </row>
    <row r="128" spans="1:5" ht="16.5" thickTop="1" thickBot="1" x14ac:dyDescent="0.25">
      <c r="A128" s="27"/>
      <c r="B128" s="25" t="s">
        <v>133</v>
      </c>
      <c r="C128" s="156">
        <f>C126+C127</f>
        <v>0</v>
      </c>
      <c r="D128" s="156"/>
    </row>
    <row r="129" ht="15.75" thickTop="1" x14ac:dyDescent="0.2"/>
  </sheetData>
  <mergeCells count="52">
    <mergeCell ref="C120:D120"/>
    <mergeCell ref="C121:D121"/>
    <mergeCell ref="C126:D126"/>
    <mergeCell ref="C127:D127"/>
    <mergeCell ref="C128:D128"/>
    <mergeCell ref="C122:D122"/>
    <mergeCell ref="C123:D123"/>
    <mergeCell ref="C124:D124"/>
    <mergeCell ref="C125:D125"/>
    <mergeCell ref="B91:C91"/>
    <mergeCell ref="B89:C89"/>
    <mergeCell ref="B90:C90"/>
    <mergeCell ref="B97:C97"/>
    <mergeCell ref="B100:C100"/>
    <mergeCell ref="C26:D26"/>
    <mergeCell ref="C27:D27"/>
    <mergeCell ref="C28:D28"/>
    <mergeCell ref="C29:D29"/>
    <mergeCell ref="C30:D30"/>
    <mergeCell ref="C25:D25"/>
    <mergeCell ref="C9:D9"/>
    <mergeCell ref="C10:D10"/>
    <mergeCell ref="C11:D11"/>
    <mergeCell ref="A15:D15"/>
    <mergeCell ref="C16:D16"/>
    <mergeCell ref="C17:D17"/>
    <mergeCell ref="C18:D18"/>
    <mergeCell ref="C19:D19"/>
    <mergeCell ref="C20:D20"/>
    <mergeCell ref="C23:D23"/>
    <mergeCell ref="C24:D24"/>
    <mergeCell ref="C8:D8"/>
    <mergeCell ref="A1:D1"/>
    <mergeCell ref="C2:D2"/>
    <mergeCell ref="C3:D3"/>
    <mergeCell ref="C4:D4"/>
    <mergeCell ref="C5:D5"/>
    <mergeCell ref="B104:C104"/>
    <mergeCell ref="C105:D105"/>
    <mergeCell ref="C106:D106"/>
    <mergeCell ref="A111:A112"/>
    <mergeCell ref="B111:B112"/>
    <mergeCell ref="B56:C56"/>
    <mergeCell ref="B58:C58"/>
    <mergeCell ref="C60:D60"/>
    <mergeCell ref="C67:D67"/>
    <mergeCell ref="C77:D77"/>
    <mergeCell ref="B55:C55"/>
    <mergeCell ref="A36:B36"/>
    <mergeCell ref="B38:D38"/>
    <mergeCell ref="B51:C51"/>
    <mergeCell ref="A53:A5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1554-B00E-4C34-8FB5-32824C0A4249}">
  <sheetPr>
    <tabColor theme="6" tint="-0.499984740745262"/>
  </sheetPr>
  <dimension ref="A1:G130"/>
  <sheetViews>
    <sheetView workbookViewId="0">
      <selection sqref="A1:D1"/>
    </sheetView>
  </sheetViews>
  <sheetFormatPr defaultRowHeight="15" x14ac:dyDescent="0.2"/>
  <cols>
    <col min="1" max="1" width="5.6640625" style="18" customWidth="1"/>
    <col min="2" max="2" width="74.5" style="18" customWidth="1"/>
    <col min="3" max="3" width="15.1640625" style="18" customWidth="1"/>
    <col min="4" max="4" width="29" style="18" customWidth="1"/>
    <col min="5" max="5" width="13.6640625" style="18" bestFit="1" customWidth="1"/>
    <col min="6" max="6" width="0.33203125" style="18" customWidth="1"/>
    <col min="7" max="7" width="13.6640625" style="18" bestFit="1" customWidth="1"/>
    <col min="8" max="8" width="9.33203125" style="18"/>
    <col min="9" max="9" width="1" style="18" customWidth="1"/>
    <col min="10" max="10" width="7.6640625" style="18" customWidth="1"/>
    <col min="11" max="12" width="9.33203125" style="18"/>
    <col min="13" max="13" width="13.33203125" style="18" bestFit="1" customWidth="1"/>
    <col min="14" max="256" width="9.33203125" style="18"/>
    <col min="257" max="257" width="5.6640625" style="18" customWidth="1"/>
    <col min="258" max="258" width="86.1640625" style="18" customWidth="1"/>
    <col min="259" max="259" width="15.1640625" style="18" customWidth="1"/>
    <col min="260" max="260" width="29" style="18" customWidth="1"/>
    <col min="261" max="261" width="13.6640625" style="18" bestFit="1" customWidth="1"/>
    <col min="262" max="262" width="0.33203125" style="18" customWidth="1"/>
    <col min="263" max="263" width="13.6640625" style="18" bestFit="1" customWidth="1"/>
    <col min="264" max="264" width="9.33203125" style="18"/>
    <col min="265" max="265" width="1" style="18" customWidth="1"/>
    <col min="266" max="266" width="7.6640625" style="18" customWidth="1"/>
    <col min="267" max="268" width="9.33203125" style="18"/>
    <col min="269" max="269" width="13.33203125" style="18" bestFit="1" customWidth="1"/>
    <col min="270" max="512" width="9.33203125" style="18"/>
    <col min="513" max="513" width="5.6640625" style="18" customWidth="1"/>
    <col min="514" max="514" width="86.1640625" style="18" customWidth="1"/>
    <col min="515" max="515" width="15.1640625" style="18" customWidth="1"/>
    <col min="516" max="516" width="29" style="18" customWidth="1"/>
    <col min="517" max="517" width="13.6640625" style="18" bestFit="1" customWidth="1"/>
    <col min="518" max="518" width="0.33203125" style="18" customWidth="1"/>
    <col min="519" max="519" width="13.6640625" style="18" bestFit="1" customWidth="1"/>
    <col min="520" max="520" width="9.33203125" style="18"/>
    <col min="521" max="521" width="1" style="18" customWidth="1"/>
    <col min="522" max="522" width="7.6640625" style="18" customWidth="1"/>
    <col min="523" max="524" width="9.33203125" style="18"/>
    <col min="525" max="525" width="13.33203125" style="18" bestFit="1" customWidth="1"/>
    <col min="526" max="768" width="9.33203125" style="18"/>
    <col min="769" max="769" width="5.6640625" style="18" customWidth="1"/>
    <col min="770" max="770" width="86.1640625" style="18" customWidth="1"/>
    <col min="771" max="771" width="15.1640625" style="18" customWidth="1"/>
    <col min="772" max="772" width="29" style="18" customWidth="1"/>
    <col min="773" max="773" width="13.6640625" style="18" bestFit="1" customWidth="1"/>
    <col min="774" max="774" width="0.33203125" style="18" customWidth="1"/>
    <col min="775" max="775" width="13.6640625" style="18" bestFit="1" customWidth="1"/>
    <col min="776" max="776" width="9.33203125" style="18"/>
    <col min="777" max="777" width="1" style="18" customWidth="1"/>
    <col min="778" max="778" width="7.6640625" style="18" customWidth="1"/>
    <col min="779" max="780" width="9.33203125" style="18"/>
    <col min="781" max="781" width="13.33203125" style="18" bestFit="1" customWidth="1"/>
    <col min="782" max="1024" width="9.33203125" style="18"/>
    <col min="1025" max="1025" width="5.6640625" style="18" customWidth="1"/>
    <col min="1026" max="1026" width="86.1640625" style="18" customWidth="1"/>
    <col min="1027" max="1027" width="15.1640625" style="18" customWidth="1"/>
    <col min="1028" max="1028" width="29" style="18" customWidth="1"/>
    <col min="1029" max="1029" width="13.6640625" style="18" bestFit="1" customWidth="1"/>
    <col min="1030" max="1030" width="0.33203125" style="18" customWidth="1"/>
    <col min="1031" max="1031" width="13.6640625" style="18" bestFit="1" customWidth="1"/>
    <col min="1032" max="1032" width="9.33203125" style="18"/>
    <col min="1033" max="1033" width="1" style="18" customWidth="1"/>
    <col min="1034" max="1034" width="7.6640625" style="18" customWidth="1"/>
    <col min="1035" max="1036" width="9.33203125" style="18"/>
    <col min="1037" max="1037" width="13.33203125" style="18" bestFit="1" customWidth="1"/>
    <col min="1038" max="1280" width="9.33203125" style="18"/>
    <col min="1281" max="1281" width="5.6640625" style="18" customWidth="1"/>
    <col min="1282" max="1282" width="86.1640625" style="18" customWidth="1"/>
    <col min="1283" max="1283" width="15.1640625" style="18" customWidth="1"/>
    <col min="1284" max="1284" width="29" style="18" customWidth="1"/>
    <col min="1285" max="1285" width="13.6640625" style="18" bestFit="1" customWidth="1"/>
    <col min="1286" max="1286" width="0.33203125" style="18" customWidth="1"/>
    <col min="1287" max="1287" width="13.6640625" style="18" bestFit="1" customWidth="1"/>
    <col min="1288" max="1288" width="9.33203125" style="18"/>
    <col min="1289" max="1289" width="1" style="18" customWidth="1"/>
    <col min="1290" max="1290" width="7.6640625" style="18" customWidth="1"/>
    <col min="1291" max="1292" width="9.33203125" style="18"/>
    <col min="1293" max="1293" width="13.33203125" style="18" bestFit="1" customWidth="1"/>
    <col min="1294" max="1536" width="9.33203125" style="18"/>
    <col min="1537" max="1537" width="5.6640625" style="18" customWidth="1"/>
    <col min="1538" max="1538" width="86.1640625" style="18" customWidth="1"/>
    <col min="1539" max="1539" width="15.1640625" style="18" customWidth="1"/>
    <col min="1540" max="1540" width="29" style="18" customWidth="1"/>
    <col min="1541" max="1541" width="13.6640625" style="18" bestFit="1" customWidth="1"/>
    <col min="1542" max="1542" width="0.33203125" style="18" customWidth="1"/>
    <col min="1543" max="1543" width="13.6640625" style="18" bestFit="1" customWidth="1"/>
    <col min="1544" max="1544" width="9.33203125" style="18"/>
    <col min="1545" max="1545" width="1" style="18" customWidth="1"/>
    <col min="1546" max="1546" width="7.6640625" style="18" customWidth="1"/>
    <col min="1547" max="1548" width="9.33203125" style="18"/>
    <col min="1549" max="1549" width="13.33203125" style="18" bestFit="1" customWidth="1"/>
    <col min="1550" max="1792" width="9.33203125" style="18"/>
    <col min="1793" max="1793" width="5.6640625" style="18" customWidth="1"/>
    <col min="1794" max="1794" width="86.1640625" style="18" customWidth="1"/>
    <col min="1795" max="1795" width="15.1640625" style="18" customWidth="1"/>
    <col min="1796" max="1796" width="29" style="18" customWidth="1"/>
    <col min="1797" max="1797" width="13.6640625" style="18" bestFit="1" customWidth="1"/>
    <col min="1798" max="1798" width="0.33203125" style="18" customWidth="1"/>
    <col min="1799" max="1799" width="13.6640625" style="18" bestFit="1" customWidth="1"/>
    <col min="1800" max="1800" width="9.33203125" style="18"/>
    <col min="1801" max="1801" width="1" style="18" customWidth="1"/>
    <col min="1802" max="1802" width="7.6640625" style="18" customWidth="1"/>
    <col min="1803" max="1804" width="9.33203125" style="18"/>
    <col min="1805" max="1805" width="13.33203125" style="18" bestFit="1" customWidth="1"/>
    <col min="1806" max="2048" width="9.33203125" style="18"/>
    <col min="2049" max="2049" width="5.6640625" style="18" customWidth="1"/>
    <col min="2050" max="2050" width="86.1640625" style="18" customWidth="1"/>
    <col min="2051" max="2051" width="15.1640625" style="18" customWidth="1"/>
    <col min="2052" max="2052" width="29" style="18" customWidth="1"/>
    <col min="2053" max="2053" width="13.6640625" style="18" bestFit="1" customWidth="1"/>
    <col min="2054" max="2054" width="0.33203125" style="18" customWidth="1"/>
    <col min="2055" max="2055" width="13.6640625" style="18" bestFit="1" customWidth="1"/>
    <col min="2056" max="2056" width="9.33203125" style="18"/>
    <col min="2057" max="2057" width="1" style="18" customWidth="1"/>
    <col min="2058" max="2058" width="7.6640625" style="18" customWidth="1"/>
    <col min="2059" max="2060" width="9.33203125" style="18"/>
    <col min="2061" max="2061" width="13.33203125" style="18" bestFit="1" customWidth="1"/>
    <col min="2062" max="2304" width="9.33203125" style="18"/>
    <col min="2305" max="2305" width="5.6640625" style="18" customWidth="1"/>
    <col min="2306" max="2306" width="86.1640625" style="18" customWidth="1"/>
    <col min="2307" max="2307" width="15.1640625" style="18" customWidth="1"/>
    <col min="2308" max="2308" width="29" style="18" customWidth="1"/>
    <col min="2309" max="2309" width="13.6640625" style="18" bestFit="1" customWidth="1"/>
    <col min="2310" max="2310" width="0.33203125" style="18" customWidth="1"/>
    <col min="2311" max="2311" width="13.6640625" style="18" bestFit="1" customWidth="1"/>
    <col min="2312" max="2312" width="9.33203125" style="18"/>
    <col min="2313" max="2313" width="1" style="18" customWidth="1"/>
    <col min="2314" max="2314" width="7.6640625" style="18" customWidth="1"/>
    <col min="2315" max="2316" width="9.33203125" style="18"/>
    <col min="2317" max="2317" width="13.33203125" style="18" bestFit="1" customWidth="1"/>
    <col min="2318" max="2560" width="9.33203125" style="18"/>
    <col min="2561" max="2561" width="5.6640625" style="18" customWidth="1"/>
    <col min="2562" max="2562" width="86.1640625" style="18" customWidth="1"/>
    <col min="2563" max="2563" width="15.1640625" style="18" customWidth="1"/>
    <col min="2564" max="2564" width="29" style="18" customWidth="1"/>
    <col min="2565" max="2565" width="13.6640625" style="18" bestFit="1" customWidth="1"/>
    <col min="2566" max="2566" width="0.33203125" style="18" customWidth="1"/>
    <col min="2567" max="2567" width="13.6640625" style="18" bestFit="1" customWidth="1"/>
    <col min="2568" max="2568" width="9.33203125" style="18"/>
    <col min="2569" max="2569" width="1" style="18" customWidth="1"/>
    <col min="2570" max="2570" width="7.6640625" style="18" customWidth="1"/>
    <col min="2571" max="2572" width="9.33203125" style="18"/>
    <col min="2573" max="2573" width="13.33203125" style="18" bestFit="1" customWidth="1"/>
    <col min="2574" max="2816" width="9.33203125" style="18"/>
    <col min="2817" max="2817" width="5.6640625" style="18" customWidth="1"/>
    <col min="2818" max="2818" width="86.1640625" style="18" customWidth="1"/>
    <col min="2819" max="2819" width="15.1640625" style="18" customWidth="1"/>
    <col min="2820" max="2820" width="29" style="18" customWidth="1"/>
    <col min="2821" max="2821" width="13.6640625" style="18" bestFit="1" customWidth="1"/>
    <col min="2822" max="2822" width="0.33203125" style="18" customWidth="1"/>
    <col min="2823" max="2823" width="13.6640625" style="18" bestFit="1" customWidth="1"/>
    <col min="2824" max="2824" width="9.33203125" style="18"/>
    <col min="2825" max="2825" width="1" style="18" customWidth="1"/>
    <col min="2826" max="2826" width="7.6640625" style="18" customWidth="1"/>
    <col min="2827" max="2828" width="9.33203125" style="18"/>
    <col min="2829" max="2829" width="13.33203125" style="18" bestFit="1" customWidth="1"/>
    <col min="2830" max="3072" width="9.33203125" style="18"/>
    <col min="3073" max="3073" width="5.6640625" style="18" customWidth="1"/>
    <col min="3074" max="3074" width="86.1640625" style="18" customWidth="1"/>
    <col min="3075" max="3075" width="15.1640625" style="18" customWidth="1"/>
    <col min="3076" max="3076" width="29" style="18" customWidth="1"/>
    <col min="3077" max="3077" width="13.6640625" style="18" bestFit="1" customWidth="1"/>
    <col min="3078" max="3078" width="0.33203125" style="18" customWidth="1"/>
    <col min="3079" max="3079" width="13.6640625" style="18" bestFit="1" customWidth="1"/>
    <col min="3080" max="3080" width="9.33203125" style="18"/>
    <col min="3081" max="3081" width="1" style="18" customWidth="1"/>
    <col min="3082" max="3082" width="7.6640625" style="18" customWidth="1"/>
    <col min="3083" max="3084" width="9.33203125" style="18"/>
    <col min="3085" max="3085" width="13.33203125" style="18" bestFit="1" customWidth="1"/>
    <col min="3086" max="3328" width="9.33203125" style="18"/>
    <col min="3329" max="3329" width="5.6640625" style="18" customWidth="1"/>
    <col min="3330" max="3330" width="86.1640625" style="18" customWidth="1"/>
    <col min="3331" max="3331" width="15.1640625" style="18" customWidth="1"/>
    <col min="3332" max="3332" width="29" style="18" customWidth="1"/>
    <col min="3333" max="3333" width="13.6640625" style="18" bestFit="1" customWidth="1"/>
    <col min="3334" max="3334" width="0.33203125" style="18" customWidth="1"/>
    <col min="3335" max="3335" width="13.6640625" style="18" bestFit="1" customWidth="1"/>
    <col min="3336" max="3336" width="9.33203125" style="18"/>
    <col min="3337" max="3337" width="1" style="18" customWidth="1"/>
    <col min="3338" max="3338" width="7.6640625" style="18" customWidth="1"/>
    <col min="3339" max="3340" width="9.33203125" style="18"/>
    <col min="3341" max="3341" width="13.33203125" style="18" bestFit="1" customWidth="1"/>
    <col min="3342" max="3584" width="9.33203125" style="18"/>
    <col min="3585" max="3585" width="5.6640625" style="18" customWidth="1"/>
    <col min="3586" max="3586" width="86.1640625" style="18" customWidth="1"/>
    <col min="3587" max="3587" width="15.1640625" style="18" customWidth="1"/>
    <col min="3588" max="3588" width="29" style="18" customWidth="1"/>
    <col min="3589" max="3589" width="13.6640625" style="18" bestFit="1" customWidth="1"/>
    <col min="3590" max="3590" width="0.33203125" style="18" customWidth="1"/>
    <col min="3591" max="3591" width="13.6640625" style="18" bestFit="1" customWidth="1"/>
    <col min="3592" max="3592" width="9.33203125" style="18"/>
    <col min="3593" max="3593" width="1" style="18" customWidth="1"/>
    <col min="3594" max="3594" width="7.6640625" style="18" customWidth="1"/>
    <col min="3595" max="3596" width="9.33203125" style="18"/>
    <col min="3597" max="3597" width="13.33203125" style="18" bestFit="1" customWidth="1"/>
    <col min="3598" max="3840" width="9.33203125" style="18"/>
    <col min="3841" max="3841" width="5.6640625" style="18" customWidth="1"/>
    <col min="3842" max="3842" width="86.1640625" style="18" customWidth="1"/>
    <col min="3843" max="3843" width="15.1640625" style="18" customWidth="1"/>
    <col min="3844" max="3844" width="29" style="18" customWidth="1"/>
    <col min="3845" max="3845" width="13.6640625" style="18" bestFit="1" customWidth="1"/>
    <col min="3846" max="3846" width="0.33203125" style="18" customWidth="1"/>
    <col min="3847" max="3847" width="13.6640625" style="18" bestFit="1" customWidth="1"/>
    <col min="3848" max="3848" width="9.33203125" style="18"/>
    <col min="3849" max="3849" width="1" style="18" customWidth="1"/>
    <col min="3850" max="3850" width="7.6640625" style="18" customWidth="1"/>
    <col min="3851" max="3852" width="9.33203125" style="18"/>
    <col min="3853" max="3853" width="13.33203125" style="18" bestFit="1" customWidth="1"/>
    <col min="3854" max="4096" width="9.33203125" style="18"/>
    <col min="4097" max="4097" width="5.6640625" style="18" customWidth="1"/>
    <col min="4098" max="4098" width="86.1640625" style="18" customWidth="1"/>
    <col min="4099" max="4099" width="15.1640625" style="18" customWidth="1"/>
    <col min="4100" max="4100" width="29" style="18" customWidth="1"/>
    <col min="4101" max="4101" width="13.6640625" style="18" bestFit="1" customWidth="1"/>
    <col min="4102" max="4102" width="0.33203125" style="18" customWidth="1"/>
    <col min="4103" max="4103" width="13.6640625" style="18" bestFit="1" customWidth="1"/>
    <col min="4104" max="4104" width="9.33203125" style="18"/>
    <col min="4105" max="4105" width="1" style="18" customWidth="1"/>
    <col min="4106" max="4106" width="7.6640625" style="18" customWidth="1"/>
    <col min="4107" max="4108" width="9.33203125" style="18"/>
    <col min="4109" max="4109" width="13.33203125" style="18" bestFit="1" customWidth="1"/>
    <col min="4110" max="4352" width="9.33203125" style="18"/>
    <col min="4353" max="4353" width="5.6640625" style="18" customWidth="1"/>
    <col min="4354" max="4354" width="86.1640625" style="18" customWidth="1"/>
    <col min="4355" max="4355" width="15.1640625" style="18" customWidth="1"/>
    <col min="4356" max="4356" width="29" style="18" customWidth="1"/>
    <col min="4357" max="4357" width="13.6640625" style="18" bestFit="1" customWidth="1"/>
    <col min="4358" max="4358" width="0.33203125" style="18" customWidth="1"/>
    <col min="4359" max="4359" width="13.6640625" style="18" bestFit="1" customWidth="1"/>
    <col min="4360" max="4360" width="9.33203125" style="18"/>
    <col min="4361" max="4361" width="1" style="18" customWidth="1"/>
    <col min="4362" max="4362" width="7.6640625" style="18" customWidth="1"/>
    <col min="4363" max="4364" width="9.33203125" style="18"/>
    <col min="4365" max="4365" width="13.33203125" style="18" bestFit="1" customWidth="1"/>
    <col min="4366" max="4608" width="9.33203125" style="18"/>
    <col min="4609" max="4609" width="5.6640625" style="18" customWidth="1"/>
    <col min="4610" max="4610" width="86.1640625" style="18" customWidth="1"/>
    <col min="4611" max="4611" width="15.1640625" style="18" customWidth="1"/>
    <col min="4612" max="4612" width="29" style="18" customWidth="1"/>
    <col min="4613" max="4613" width="13.6640625" style="18" bestFit="1" customWidth="1"/>
    <col min="4614" max="4614" width="0.33203125" style="18" customWidth="1"/>
    <col min="4615" max="4615" width="13.6640625" style="18" bestFit="1" customWidth="1"/>
    <col min="4616" max="4616" width="9.33203125" style="18"/>
    <col min="4617" max="4617" width="1" style="18" customWidth="1"/>
    <col min="4618" max="4618" width="7.6640625" style="18" customWidth="1"/>
    <col min="4619" max="4620" width="9.33203125" style="18"/>
    <col min="4621" max="4621" width="13.33203125" style="18" bestFit="1" customWidth="1"/>
    <col min="4622" max="4864" width="9.33203125" style="18"/>
    <col min="4865" max="4865" width="5.6640625" style="18" customWidth="1"/>
    <col min="4866" max="4866" width="86.1640625" style="18" customWidth="1"/>
    <col min="4867" max="4867" width="15.1640625" style="18" customWidth="1"/>
    <col min="4868" max="4868" width="29" style="18" customWidth="1"/>
    <col min="4869" max="4869" width="13.6640625" style="18" bestFit="1" customWidth="1"/>
    <col min="4870" max="4870" width="0.33203125" style="18" customWidth="1"/>
    <col min="4871" max="4871" width="13.6640625" style="18" bestFit="1" customWidth="1"/>
    <col min="4872" max="4872" width="9.33203125" style="18"/>
    <col min="4873" max="4873" width="1" style="18" customWidth="1"/>
    <col min="4874" max="4874" width="7.6640625" style="18" customWidth="1"/>
    <col min="4875" max="4876" width="9.33203125" style="18"/>
    <col min="4877" max="4877" width="13.33203125" style="18" bestFit="1" customWidth="1"/>
    <col min="4878" max="5120" width="9.33203125" style="18"/>
    <col min="5121" max="5121" width="5.6640625" style="18" customWidth="1"/>
    <col min="5122" max="5122" width="86.1640625" style="18" customWidth="1"/>
    <col min="5123" max="5123" width="15.1640625" style="18" customWidth="1"/>
    <col min="5124" max="5124" width="29" style="18" customWidth="1"/>
    <col min="5125" max="5125" width="13.6640625" style="18" bestFit="1" customWidth="1"/>
    <col min="5126" max="5126" width="0.33203125" style="18" customWidth="1"/>
    <col min="5127" max="5127" width="13.6640625" style="18" bestFit="1" customWidth="1"/>
    <col min="5128" max="5128" width="9.33203125" style="18"/>
    <col min="5129" max="5129" width="1" style="18" customWidth="1"/>
    <col min="5130" max="5130" width="7.6640625" style="18" customWidth="1"/>
    <col min="5131" max="5132" width="9.33203125" style="18"/>
    <col min="5133" max="5133" width="13.33203125" style="18" bestFit="1" customWidth="1"/>
    <col min="5134" max="5376" width="9.33203125" style="18"/>
    <col min="5377" max="5377" width="5.6640625" style="18" customWidth="1"/>
    <col min="5378" max="5378" width="86.1640625" style="18" customWidth="1"/>
    <col min="5379" max="5379" width="15.1640625" style="18" customWidth="1"/>
    <col min="5380" max="5380" width="29" style="18" customWidth="1"/>
    <col min="5381" max="5381" width="13.6640625" style="18" bestFit="1" customWidth="1"/>
    <col min="5382" max="5382" width="0.33203125" style="18" customWidth="1"/>
    <col min="5383" max="5383" width="13.6640625" style="18" bestFit="1" customWidth="1"/>
    <col min="5384" max="5384" width="9.33203125" style="18"/>
    <col min="5385" max="5385" width="1" style="18" customWidth="1"/>
    <col min="5386" max="5386" width="7.6640625" style="18" customWidth="1"/>
    <col min="5387" max="5388" width="9.33203125" style="18"/>
    <col min="5389" max="5389" width="13.33203125" style="18" bestFit="1" customWidth="1"/>
    <col min="5390" max="5632" width="9.33203125" style="18"/>
    <col min="5633" max="5633" width="5.6640625" style="18" customWidth="1"/>
    <col min="5634" max="5634" width="86.1640625" style="18" customWidth="1"/>
    <col min="5635" max="5635" width="15.1640625" style="18" customWidth="1"/>
    <col min="5636" max="5636" width="29" style="18" customWidth="1"/>
    <col min="5637" max="5637" width="13.6640625" style="18" bestFit="1" customWidth="1"/>
    <col min="5638" max="5638" width="0.33203125" style="18" customWidth="1"/>
    <col min="5639" max="5639" width="13.6640625" style="18" bestFit="1" customWidth="1"/>
    <col min="5640" max="5640" width="9.33203125" style="18"/>
    <col min="5641" max="5641" width="1" style="18" customWidth="1"/>
    <col min="5642" max="5642" width="7.6640625" style="18" customWidth="1"/>
    <col min="5643" max="5644" width="9.33203125" style="18"/>
    <col min="5645" max="5645" width="13.33203125" style="18" bestFit="1" customWidth="1"/>
    <col min="5646" max="5888" width="9.33203125" style="18"/>
    <col min="5889" max="5889" width="5.6640625" style="18" customWidth="1"/>
    <col min="5890" max="5890" width="86.1640625" style="18" customWidth="1"/>
    <col min="5891" max="5891" width="15.1640625" style="18" customWidth="1"/>
    <col min="5892" max="5892" width="29" style="18" customWidth="1"/>
    <col min="5893" max="5893" width="13.6640625" style="18" bestFit="1" customWidth="1"/>
    <col min="5894" max="5894" width="0.33203125" style="18" customWidth="1"/>
    <col min="5895" max="5895" width="13.6640625" style="18" bestFit="1" customWidth="1"/>
    <col min="5896" max="5896" width="9.33203125" style="18"/>
    <col min="5897" max="5897" width="1" style="18" customWidth="1"/>
    <col min="5898" max="5898" width="7.6640625" style="18" customWidth="1"/>
    <col min="5899" max="5900" width="9.33203125" style="18"/>
    <col min="5901" max="5901" width="13.33203125" style="18" bestFit="1" customWidth="1"/>
    <col min="5902" max="6144" width="9.33203125" style="18"/>
    <col min="6145" max="6145" width="5.6640625" style="18" customWidth="1"/>
    <col min="6146" max="6146" width="86.1640625" style="18" customWidth="1"/>
    <col min="6147" max="6147" width="15.1640625" style="18" customWidth="1"/>
    <col min="6148" max="6148" width="29" style="18" customWidth="1"/>
    <col min="6149" max="6149" width="13.6640625" style="18" bestFit="1" customWidth="1"/>
    <col min="6150" max="6150" width="0.33203125" style="18" customWidth="1"/>
    <col min="6151" max="6151" width="13.6640625" style="18" bestFit="1" customWidth="1"/>
    <col min="6152" max="6152" width="9.33203125" style="18"/>
    <col min="6153" max="6153" width="1" style="18" customWidth="1"/>
    <col min="6154" max="6154" width="7.6640625" style="18" customWidth="1"/>
    <col min="6155" max="6156" width="9.33203125" style="18"/>
    <col min="6157" max="6157" width="13.33203125" style="18" bestFit="1" customWidth="1"/>
    <col min="6158" max="6400" width="9.33203125" style="18"/>
    <col min="6401" max="6401" width="5.6640625" style="18" customWidth="1"/>
    <col min="6402" max="6402" width="86.1640625" style="18" customWidth="1"/>
    <col min="6403" max="6403" width="15.1640625" style="18" customWidth="1"/>
    <col min="6404" max="6404" width="29" style="18" customWidth="1"/>
    <col min="6405" max="6405" width="13.6640625" style="18" bestFit="1" customWidth="1"/>
    <col min="6406" max="6406" width="0.33203125" style="18" customWidth="1"/>
    <col min="6407" max="6407" width="13.6640625" style="18" bestFit="1" customWidth="1"/>
    <col min="6408" max="6408" width="9.33203125" style="18"/>
    <col min="6409" max="6409" width="1" style="18" customWidth="1"/>
    <col min="6410" max="6410" width="7.6640625" style="18" customWidth="1"/>
    <col min="6411" max="6412" width="9.33203125" style="18"/>
    <col min="6413" max="6413" width="13.33203125" style="18" bestFit="1" customWidth="1"/>
    <col min="6414" max="6656" width="9.33203125" style="18"/>
    <col min="6657" max="6657" width="5.6640625" style="18" customWidth="1"/>
    <col min="6658" max="6658" width="86.1640625" style="18" customWidth="1"/>
    <col min="6659" max="6659" width="15.1640625" style="18" customWidth="1"/>
    <col min="6660" max="6660" width="29" style="18" customWidth="1"/>
    <col min="6661" max="6661" width="13.6640625" style="18" bestFit="1" customWidth="1"/>
    <col min="6662" max="6662" width="0.33203125" style="18" customWidth="1"/>
    <col min="6663" max="6663" width="13.6640625" style="18" bestFit="1" customWidth="1"/>
    <col min="6664" max="6664" width="9.33203125" style="18"/>
    <col min="6665" max="6665" width="1" style="18" customWidth="1"/>
    <col min="6666" max="6666" width="7.6640625" style="18" customWidth="1"/>
    <col min="6667" max="6668" width="9.33203125" style="18"/>
    <col min="6669" max="6669" width="13.33203125" style="18" bestFit="1" customWidth="1"/>
    <col min="6670" max="6912" width="9.33203125" style="18"/>
    <col min="6913" max="6913" width="5.6640625" style="18" customWidth="1"/>
    <col min="6914" max="6914" width="86.1640625" style="18" customWidth="1"/>
    <col min="6915" max="6915" width="15.1640625" style="18" customWidth="1"/>
    <col min="6916" max="6916" width="29" style="18" customWidth="1"/>
    <col min="6917" max="6917" width="13.6640625" style="18" bestFit="1" customWidth="1"/>
    <col min="6918" max="6918" width="0.33203125" style="18" customWidth="1"/>
    <col min="6919" max="6919" width="13.6640625" style="18" bestFit="1" customWidth="1"/>
    <col min="6920" max="6920" width="9.33203125" style="18"/>
    <col min="6921" max="6921" width="1" style="18" customWidth="1"/>
    <col min="6922" max="6922" width="7.6640625" style="18" customWidth="1"/>
    <col min="6923" max="6924" width="9.33203125" style="18"/>
    <col min="6925" max="6925" width="13.33203125" style="18" bestFit="1" customWidth="1"/>
    <col min="6926" max="7168" width="9.33203125" style="18"/>
    <col min="7169" max="7169" width="5.6640625" style="18" customWidth="1"/>
    <col min="7170" max="7170" width="86.1640625" style="18" customWidth="1"/>
    <col min="7171" max="7171" width="15.1640625" style="18" customWidth="1"/>
    <col min="7172" max="7172" width="29" style="18" customWidth="1"/>
    <col min="7173" max="7173" width="13.6640625" style="18" bestFit="1" customWidth="1"/>
    <col min="7174" max="7174" width="0.33203125" style="18" customWidth="1"/>
    <col min="7175" max="7175" width="13.6640625" style="18" bestFit="1" customWidth="1"/>
    <col min="7176" max="7176" width="9.33203125" style="18"/>
    <col min="7177" max="7177" width="1" style="18" customWidth="1"/>
    <col min="7178" max="7178" width="7.6640625" style="18" customWidth="1"/>
    <col min="7179" max="7180" width="9.33203125" style="18"/>
    <col min="7181" max="7181" width="13.33203125" style="18" bestFit="1" customWidth="1"/>
    <col min="7182" max="7424" width="9.33203125" style="18"/>
    <col min="7425" max="7425" width="5.6640625" style="18" customWidth="1"/>
    <col min="7426" max="7426" width="86.1640625" style="18" customWidth="1"/>
    <col min="7427" max="7427" width="15.1640625" style="18" customWidth="1"/>
    <col min="7428" max="7428" width="29" style="18" customWidth="1"/>
    <col min="7429" max="7429" width="13.6640625" style="18" bestFit="1" customWidth="1"/>
    <col min="7430" max="7430" width="0.33203125" style="18" customWidth="1"/>
    <col min="7431" max="7431" width="13.6640625" style="18" bestFit="1" customWidth="1"/>
    <col min="7432" max="7432" width="9.33203125" style="18"/>
    <col min="7433" max="7433" width="1" style="18" customWidth="1"/>
    <col min="7434" max="7434" width="7.6640625" style="18" customWidth="1"/>
    <col min="7435" max="7436" width="9.33203125" style="18"/>
    <col min="7437" max="7437" width="13.33203125" style="18" bestFit="1" customWidth="1"/>
    <col min="7438" max="7680" width="9.33203125" style="18"/>
    <col min="7681" max="7681" width="5.6640625" style="18" customWidth="1"/>
    <col min="7682" max="7682" width="86.1640625" style="18" customWidth="1"/>
    <col min="7683" max="7683" width="15.1640625" style="18" customWidth="1"/>
    <col min="7684" max="7684" width="29" style="18" customWidth="1"/>
    <col min="7685" max="7685" width="13.6640625" style="18" bestFit="1" customWidth="1"/>
    <col min="7686" max="7686" width="0.33203125" style="18" customWidth="1"/>
    <col min="7687" max="7687" width="13.6640625" style="18" bestFit="1" customWidth="1"/>
    <col min="7688" max="7688" width="9.33203125" style="18"/>
    <col min="7689" max="7689" width="1" style="18" customWidth="1"/>
    <col min="7690" max="7690" width="7.6640625" style="18" customWidth="1"/>
    <col min="7691" max="7692" width="9.33203125" style="18"/>
    <col min="7693" max="7693" width="13.33203125" style="18" bestFit="1" customWidth="1"/>
    <col min="7694" max="7936" width="9.33203125" style="18"/>
    <col min="7937" max="7937" width="5.6640625" style="18" customWidth="1"/>
    <col min="7938" max="7938" width="86.1640625" style="18" customWidth="1"/>
    <col min="7939" max="7939" width="15.1640625" style="18" customWidth="1"/>
    <col min="7940" max="7940" width="29" style="18" customWidth="1"/>
    <col min="7941" max="7941" width="13.6640625" style="18" bestFit="1" customWidth="1"/>
    <col min="7942" max="7942" width="0.33203125" style="18" customWidth="1"/>
    <col min="7943" max="7943" width="13.6640625" style="18" bestFit="1" customWidth="1"/>
    <col min="7944" max="7944" width="9.33203125" style="18"/>
    <col min="7945" max="7945" width="1" style="18" customWidth="1"/>
    <col min="7946" max="7946" width="7.6640625" style="18" customWidth="1"/>
    <col min="7947" max="7948" width="9.33203125" style="18"/>
    <col min="7949" max="7949" width="13.33203125" style="18" bestFit="1" customWidth="1"/>
    <col min="7950" max="8192" width="9.33203125" style="18"/>
    <col min="8193" max="8193" width="5.6640625" style="18" customWidth="1"/>
    <col min="8194" max="8194" width="86.1640625" style="18" customWidth="1"/>
    <col min="8195" max="8195" width="15.1640625" style="18" customWidth="1"/>
    <col min="8196" max="8196" width="29" style="18" customWidth="1"/>
    <col min="8197" max="8197" width="13.6640625" style="18" bestFit="1" customWidth="1"/>
    <col min="8198" max="8198" width="0.33203125" style="18" customWidth="1"/>
    <col min="8199" max="8199" width="13.6640625" style="18" bestFit="1" customWidth="1"/>
    <col min="8200" max="8200" width="9.33203125" style="18"/>
    <col min="8201" max="8201" width="1" style="18" customWidth="1"/>
    <col min="8202" max="8202" width="7.6640625" style="18" customWidth="1"/>
    <col min="8203" max="8204" width="9.33203125" style="18"/>
    <col min="8205" max="8205" width="13.33203125" style="18" bestFit="1" customWidth="1"/>
    <col min="8206" max="8448" width="9.33203125" style="18"/>
    <col min="8449" max="8449" width="5.6640625" style="18" customWidth="1"/>
    <col min="8450" max="8450" width="86.1640625" style="18" customWidth="1"/>
    <col min="8451" max="8451" width="15.1640625" style="18" customWidth="1"/>
    <col min="8452" max="8452" width="29" style="18" customWidth="1"/>
    <col min="8453" max="8453" width="13.6640625" style="18" bestFit="1" customWidth="1"/>
    <col min="8454" max="8454" width="0.33203125" style="18" customWidth="1"/>
    <col min="8455" max="8455" width="13.6640625" style="18" bestFit="1" customWidth="1"/>
    <col min="8456" max="8456" width="9.33203125" style="18"/>
    <col min="8457" max="8457" width="1" style="18" customWidth="1"/>
    <col min="8458" max="8458" width="7.6640625" style="18" customWidth="1"/>
    <col min="8459" max="8460" width="9.33203125" style="18"/>
    <col min="8461" max="8461" width="13.33203125" style="18" bestFit="1" customWidth="1"/>
    <col min="8462" max="8704" width="9.33203125" style="18"/>
    <col min="8705" max="8705" width="5.6640625" style="18" customWidth="1"/>
    <col min="8706" max="8706" width="86.1640625" style="18" customWidth="1"/>
    <col min="8707" max="8707" width="15.1640625" style="18" customWidth="1"/>
    <col min="8708" max="8708" width="29" style="18" customWidth="1"/>
    <col min="8709" max="8709" width="13.6640625" style="18" bestFit="1" customWidth="1"/>
    <col min="8710" max="8710" width="0.33203125" style="18" customWidth="1"/>
    <col min="8711" max="8711" width="13.6640625" style="18" bestFit="1" customWidth="1"/>
    <col min="8712" max="8712" width="9.33203125" style="18"/>
    <col min="8713" max="8713" width="1" style="18" customWidth="1"/>
    <col min="8714" max="8714" width="7.6640625" style="18" customWidth="1"/>
    <col min="8715" max="8716" width="9.33203125" style="18"/>
    <col min="8717" max="8717" width="13.33203125" style="18" bestFit="1" customWidth="1"/>
    <col min="8718" max="8960" width="9.33203125" style="18"/>
    <col min="8961" max="8961" width="5.6640625" style="18" customWidth="1"/>
    <col min="8962" max="8962" width="86.1640625" style="18" customWidth="1"/>
    <col min="8963" max="8963" width="15.1640625" style="18" customWidth="1"/>
    <col min="8964" max="8964" width="29" style="18" customWidth="1"/>
    <col min="8965" max="8965" width="13.6640625" style="18" bestFit="1" customWidth="1"/>
    <col min="8966" max="8966" width="0.33203125" style="18" customWidth="1"/>
    <col min="8967" max="8967" width="13.6640625" style="18" bestFit="1" customWidth="1"/>
    <col min="8968" max="8968" width="9.33203125" style="18"/>
    <col min="8969" max="8969" width="1" style="18" customWidth="1"/>
    <col min="8970" max="8970" width="7.6640625" style="18" customWidth="1"/>
    <col min="8971" max="8972" width="9.33203125" style="18"/>
    <col min="8973" max="8973" width="13.33203125" style="18" bestFit="1" customWidth="1"/>
    <col min="8974" max="9216" width="9.33203125" style="18"/>
    <col min="9217" max="9217" width="5.6640625" style="18" customWidth="1"/>
    <col min="9218" max="9218" width="86.1640625" style="18" customWidth="1"/>
    <col min="9219" max="9219" width="15.1640625" style="18" customWidth="1"/>
    <col min="9220" max="9220" width="29" style="18" customWidth="1"/>
    <col min="9221" max="9221" width="13.6640625" style="18" bestFit="1" customWidth="1"/>
    <col min="9222" max="9222" width="0.33203125" style="18" customWidth="1"/>
    <col min="9223" max="9223" width="13.6640625" style="18" bestFit="1" customWidth="1"/>
    <col min="9224" max="9224" width="9.33203125" style="18"/>
    <col min="9225" max="9225" width="1" style="18" customWidth="1"/>
    <col min="9226" max="9226" width="7.6640625" style="18" customWidth="1"/>
    <col min="9227" max="9228" width="9.33203125" style="18"/>
    <col min="9229" max="9229" width="13.33203125" style="18" bestFit="1" customWidth="1"/>
    <col min="9230" max="9472" width="9.33203125" style="18"/>
    <col min="9473" max="9473" width="5.6640625" style="18" customWidth="1"/>
    <col min="9474" max="9474" width="86.1640625" style="18" customWidth="1"/>
    <col min="9475" max="9475" width="15.1640625" style="18" customWidth="1"/>
    <col min="9476" max="9476" width="29" style="18" customWidth="1"/>
    <col min="9477" max="9477" width="13.6640625" style="18" bestFit="1" customWidth="1"/>
    <col min="9478" max="9478" width="0.33203125" style="18" customWidth="1"/>
    <col min="9479" max="9479" width="13.6640625" style="18" bestFit="1" customWidth="1"/>
    <col min="9480" max="9480" width="9.33203125" style="18"/>
    <col min="9481" max="9481" width="1" style="18" customWidth="1"/>
    <col min="9482" max="9482" width="7.6640625" style="18" customWidth="1"/>
    <col min="9483" max="9484" width="9.33203125" style="18"/>
    <col min="9485" max="9485" width="13.33203125" style="18" bestFit="1" customWidth="1"/>
    <col min="9486" max="9728" width="9.33203125" style="18"/>
    <col min="9729" max="9729" width="5.6640625" style="18" customWidth="1"/>
    <col min="9730" max="9730" width="86.1640625" style="18" customWidth="1"/>
    <col min="9731" max="9731" width="15.1640625" style="18" customWidth="1"/>
    <col min="9732" max="9732" width="29" style="18" customWidth="1"/>
    <col min="9733" max="9733" width="13.6640625" style="18" bestFit="1" customWidth="1"/>
    <col min="9734" max="9734" width="0.33203125" style="18" customWidth="1"/>
    <col min="9735" max="9735" width="13.6640625" style="18" bestFit="1" customWidth="1"/>
    <col min="9736" max="9736" width="9.33203125" style="18"/>
    <col min="9737" max="9737" width="1" style="18" customWidth="1"/>
    <col min="9738" max="9738" width="7.6640625" style="18" customWidth="1"/>
    <col min="9739" max="9740" width="9.33203125" style="18"/>
    <col min="9741" max="9741" width="13.33203125" style="18" bestFit="1" customWidth="1"/>
    <col min="9742" max="9984" width="9.33203125" style="18"/>
    <col min="9985" max="9985" width="5.6640625" style="18" customWidth="1"/>
    <col min="9986" max="9986" width="86.1640625" style="18" customWidth="1"/>
    <col min="9987" max="9987" width="15.1640625" style="18" customWidth="1"/>
    <col min="9988" max="9988" width="29" style="18" customWidth="1"/>
    <col min="9989" max="9989" width="13.6640625" style="18" bestFit="1" customWidth="1"/>
    <col min="9990" max="9990" width="0.33203125" style="18" customWidth="1"/>
    <col min="9991" max="9991" width="13.6640625" style="18" bestFit="1" customWidth="1"/>
    <col min="9992" max="9992" width="9.33203125" style="18"/>
    <col min="9993" max="9993" width="1" style="18" customWidth="1"/>
    <col min="9994" max="9994" width="7.6640625" style="18" customWidth="1"/>
    <col min="9995" max="9996" width="9.33203125" style="18"/>
    <col min="9997" max="9997" width="13.33203125" style="18" bestFit="1" customWidth="1"/>
    <col min="9998" max="10240" width="9.33203125" style="18"/>
    <col min="10241" max="10241" width="5.6640625" style="18" customWidth="1"/>
    <col min="10242" max="10242" width="86.1640625" style="18" customWidth="1"/>
    <col min="10243" max="10243" width="15.1640625" style="18" customWidth="1"/>
    <col min="10244" max="10244" width="29" style="18" customWidth="1"/>
    <col min="10245" max="10245" width="13.6640625" style="18" bestFit="1" customWidth="1"/>
    <col min="10246" max="10246" width="0.33203125" style="18" customWidth="1"/>
    <col min="10247" max="10247" width="13.6640625" style="18" bestFit="1" customWidth="1"/>
    <col min="10248" max="10248" width="9.33203125" style="18"/>
    <col min="10249" max="10249" width="1" style="18" customWidth="1"/>
    <col min="10250" max="10250" width="7.6640625" style="18" customWidth="1"/>
    <col min="10251" max="10252" width="9.33203125" style="18"/>
    <col min="10253" max="10253" width="13.33203125" style="18" bestFit="1" customWidth="1"/>
    <col min="10254" max="10496" width="9.33203125" style="18"/>
    <col min="10497" max="10497" width="5.6640625" style="18" customWidth="1"/>
    <col min="10498" max="10498" width="86.1640625" style="18" customWidth="1"/>
    <col min="10499" max="10499" width="15.1640625" style="18" customWidth="1"/>
    <col min="10500" max="10500" width="29" style="18" customWidth="1"/>
    <col min="10501" max="10501" width="13.6640625" style="18" bestFit="1" customWidth="1"/>
    <col min="10502" max="10502" width="0.33203125" style="18" customWidth="1"/>
    <col min="10503" max="10503" width="13.6640625" style="18" bestFit="1" customWidth="1"/>
    <col min="10504" max="10504" width="9.33203125" style="18"/>
    <col min="10505" max="10505" width="1" style="18" customWidth="1"/>
    <col min="10506" max="10506" width="7.6640625" style="18" customWidth="1"/>
    <col min="10507" max="10508" width="9.33203125" style="18"/>
    <col min="10509" max="10509" width="13.33203125" style="18" bestFit="1" customWidth="1"/>
    <col min="10510" max="10752" width="9.33203125" style="18"/>
    <col min="10753" max="10753" width="5.6640625" style="18" customWidth="1"/>
    <col min="10754" max="10754" width="86.1640625" style="18" customWidth="1"/>
    <col min="10755" max="10755" width="15.1640625" style="18" customWidth="1"/>
    <col min="10756" max="10756" width="29" style="18" customWidth="1"/>
    <col min="10757" max="10757" width="13.6640625" style="18" bestFit="1" customWidth="1"/>
    <col min="10758" max="10758" width="0.33203125" style="18" customWidth="1"/>
    <col min="10759" max="10759" width="13.6640625" style="18" bestFit="1" customWidth="1"/>
    <col min="10760" max="10760" width="9.33203125" style="18"/>
    <col min="10761" max="10761" width="1" style="18" customWidth="1"/>
    <col min="10762" max="10762" width="7.6640625" style="18" customWidth="1"/>
    <col min="10763" max="10764" width="9.33203125" style="18"/>
    <col min="10765" max="10765" width="13.33203125" style="18" bestFit="1" customWidth="1"/>
    <col min="10766" max="11008" width="9.33203125" style="18"/>
    <col min="11009" max="11009" width="5.6640625" style="18" customWidth="1"/>
    <col min="11010" max="11010" width="86.1640625" style="18" customWidth="1"/>
    <col min="11011" max="11011" width="15.1640625" style="18" customWidth="1"/>
    <col min="11012" max="11012" width="29" style="18" customWidth="1"/>
    <col min="11013" max="11013" width="13.6640625" style="18" bestFit="1" customWidth="1"/>
    <col min="11014" max="11014" width="0.33203125" style="18" customWidth="1"/>
    <col min="11015" max="11015" width="13.6640625" style="18" bestFit="1" customWidth="1"/>
    <col min="11016" max="11016" width="9.33203125" style="18"/>
    <col min="11017" max="11017" width="1" style="18" customWidth="1"/>
    <col min="11018" max="11018" width="7.6640625" style="18" customWidth="1"/>
    <col min="11019" max="11020" width="9.33203125" style="18"/>
    <col min="11021" max="11021" width="13.33203125" style="18" bestFit="1" customWidth="1"/>
    <col min="11022" max="11264" width="9.33203125" style="18"/>
    <col min="11265" max="11265" width="5.6640625" style="18" customWidth="1"/>
    <col min="11266" max="11266" width="86.1640625" style="18" customWidth="1"/>
    <col min="11267" max="11267" width="15.1640625" style="18" customWidth="1"/>
    <col min="11268" max="11268" width="29" style="18" customWidth="1"/>
    <col min="11269" max="11269" width="13.6640625" style="18" bestFit="1" customWidth="1"/>
    <col min="11270" max="11270" width="0.33203125" style="18" customWidth="1"/>
    <col min="11271" max="11271" width="13.6640625" style="18" bestFit="1" customWidth="1"/>
    <col min="11272" max="11272" width="9.33203125" style="18"/>
    <col min="11273" max="11273" width="1" style="18" customWidth="1"/>
    <col min="11274" max="11274" width="7.6640625" style="18" customWidth="1"/>
    <col min="11275" max="11276" width="9.33203125" style="18"/>
    <col min="11277" max="11277" width="13.33203125" style="18" bestFit="1" customWidth="1"/>
    <col min="11278" max="11520" width="9.33203125" style="18"/>
    <col min="11521" max="11521" width="5.6640625" style="18" customWidth="1"/>
    <col min="11522" max="11522" width="86.1640625" style="18" customWidth="1"/>
    <col min="11523" max="11523" width="15.1640625" style="18" customWidth="1"/>
    <col min="11524" max="11524" width="29" style="18" customWidth="1"/>
    <col min="11525" max="11525" width="13.6640625" style="18" bestFit="1" customWidth="1"/>
    <col min="11526" max="11526" width="0.33203125" style="18" customWidth="1"/>
    <col min="11527" max="11527" width="13.6640625" style="18" bestFit="1" customWidth="1"/>
    <col min="11528" max="11528" width="9.33203125" style="18"/>
    <col min="11529" max="11529" width="1" style="18" customWidth="1"/>
    <col min="11530" max="11530" width="7.6640625" style="18" customWidth="1"/>
    <col min="11531" max="11532" width="9.33203125" style="18"/>
    <col min="11533" max="11533" width="13.33203125" style="18" bestFit="1" customWidth="1"/>
    <col min="11534" max="11776" width="9.33203125" style="18"/>
    <col min="11777" max="11777" width="5.6640625" style="18" customWidth="1"/>
    <col min="11778" max="11778" width="86.1640625" style="18" customWidth="1"/>
    <col min="11779" max="11779" width="15.1640625" style="18" customWidth="1"/>
    <col min="11780" max="11780" width="29" style="18" customWidth="1"/>
    <col min="11781" max="11781" width="13.6640625" style="18" bestFit="1" customWidth="1"/>
    <col min="11782" max="11782" width="0.33203125" style="18" customWidth="1"/>
    <col min="11783" max="11783" width="13.6640625" style="18" bestFit="1" customWidth="1"/>
    <col min="11784" max="11784" width="9.33203125" style="18"/>
    <col min="11785" max="11785" width="1" style="18" customWidth="1"/>
    <col min="11786" max="11786" width="7.6640625" style="18" customWidth="1"/>
    <col min="11787" max="11788" width="9.33203125" style="18"/>
    <col min="11789" max="11789" width="13.33203125" style="18" bestFit="1" customWidth="1"/>
    <col min="11790" max="12032" width="9.33203125" style="18"/>
    <col min="12033" max="12033" width="5.6640625" style="18" customWidth="1"/>
    <col min="12034" max="12034" width="86.1640625" style="18" customWidth="1"/>
    <col min="12035" max="12035" width="15.1640625" style="18" customWidth="1"/>
    <col min="12036" max="12036" width="29" style="18" customWidth="1"/>
    <col min="12037" max="12037" width="13.6640625" style="18" bestFit="1" customWidth="1"/>
    <col min="12038" max="12038" width="0.33203125" style="18" customWidth="1"/>
    <col min="12039" max="12039" width="13.6640625" style="18" bestFit="1" customWidth="1"/>
    <col min="12040" max="12040" width="9.33203125" style="18"/>
    <col min="12041" max="12041" width="1" style="18" customWidth="1"/>
    <col min="12042" max="12042" width="7.6640625" style="18" customWidth="1"/>
    <col min="12043" max="12044" width="9.33203125" style="18"/>
    <col min="12045" max="12045" width="13.33203125" style="18" bestFit="1" customWidth="1"/>
    <col min="12046" max="12288" width="9.33203125" style="18"/>
    <col min="12289" max="12289" width="5.6640625" style="18" customWidth="1"/>
    <col min="12290" max="12290" width="86.1640625" style="18" customWidth="1"/>
    <col min="12291" max="12291" width="15.1640625" style="18" customWidth="1"/>
    <col min="12292" max="12292" width="29" style="18" customWidth="1"/>
    <col min="12293" max="12293" width="13.6640625" style="18" bestFit="1" customWidth="1"/>
    <col min="12294" max="12294" width="0.33203125" style="18" customWidth="1"/>
    <col min="12295" max="12295" width="13.6640625" style="18" bestFit="1" customWidth="1"/>
    <col min="12296" max="12296" width="9.33203125" style="18"/>
    <col min="12297" max="12297" width="1" style="18" customWidth="1"/>
    <col min="12298" max="12298" width="7.6640625" style="18" customWidth="1"/>
    <col min="12299" max="12300" width="9.33203125" style="18"/>
    <col min="12301" max="12301" width="13.33203125" style="18" bestFit="1" customWidth="1"/>
    <col min="12302" max="12544" width="9.33203125" style="18"/>
    <col min="12545" max="12545" width="5.6640625" style="18" customWidth="1"/>
    <col min="12546" max="12546" width="86.1640625" style="18" customWidth="1"/>
    <col min="12547" max="12547" width="15.1640625" style="18" customWidth="1"/>
    <col min="12548" max="12548" width="29" style="18" customWidth="1"/>
    <col min="12549" max="12549" width="13.6640625" style="18" bestFit="1" customWidth="1"/>
    <col min="12550" max="12550" width="0.33203125" style="18" customWidth="1"/>
    <col min="12551" max="12551" width="13.6640625" style="18" bestFit="1" customWidth="1"/>
    <col min="12552" max="12552" width="9.33203125" style="18"/>
    <col min="12553" max="12553" width="1" style="18" customWidth="1"/>
    <col min="12554" max="12554" width="7.6640625" style="18" customWidth="1"/>
    <col min="12555" max="12556" width="9.33203125" style="18"/>
    <col min="12557" max="12557" width="13.33203125" style="18" bestFit="1" customWidth="1"/>
    <col min="12558" max="12800" width="9.33203125" style="18"/>
    <col min="12801" max="12801" width="5.6640625" style="18" customWidth="1"/>
    <col min="12802" max="12802" width="86.1640625" style="18" customWidth="1"/>
    <col min="12803" max="12803" width="15.1640625" style="18" customWidth="1"/>
    <col min="12804" max="12804" width="29" style="18" customWidth="1"/>
    <col min="12805" max="12805" width="13.6640625" style="18" bestFit="1" customWidth="1"/>
    <col min="12806" max="12806" width="0.33203125" style="18" customWidth="1"/>
    <col min="12807" max="12807" width="13.6640625" style="18" bestFit="1" customWidth="1"/>
    <col min="12808" max="12808" width="9.33203125" style="18"/>
    <col min="12809" max="12809" width="1" style="18" customWidth="1"/>
    <col min="12810" max="12810" width="7.6640625" style="18" customWidth="1"/>
    <col min="12811" max="12812" width="9.33203125" style="18"/>
    <col min="12813" max="12813" width="13.33203125" style="18" bestFit="1" customWidth="1"/>
    <col min="12814" max="13056" width="9.33203125" style="18"/>
    <col min="13057" max="13057" width="5.6640625" style="18" customWidth="1"/>
    <col min="13058" max="13058" width="86.1640625" style="18" customWidth="1"/>
    <col min="13059" max="13059" width="15.1640625" style="18" customWidth="1"/>
    <col min="13060" max="13060" width="29" style="18" customWidth="1"/>
    <col min="13061" max="13061" width="13.6640625" style="18" bestFit="1" customWidth="1"/>
    <col min="13062" max="13062" width="0.33203125" style="18" customWidth="1"/>
    <col min="13063" max="13063" width="13.6640625" style="18" bestFit="1" customWidth="1"/>
    <col min="13064" max="13064" width="9.33203125" style="18"/>
    <col min="13065" max="13065" width="1" style="18" customWidth="1"/>
    <col min="13066" max="13066" width="7.6640625" style="18" customWidth="1"/>
    <col min="13067" max="13068" width="9.33203125" style="18"/>
    <col min="13069" max="13069" width="13.33203125" style="18" bestFit="1" customWidth="1"/>
    <col min="13070" max="13312" width="9.33203125" style="18"/>
    <col min="13313" max="13313" width="5.6640625" style="18" customWidth="1"/>
    <col min="13314" max="13314" width="86.1640625" style="18" customWidth="1"/>
    <col min="13315" max="13315" width="15.1640625" style="18" customWidth="1"/>
    <col min="13316" max="13316" width="29" style="18" customWidth="1"/>
    <col min="13317" max="13317" width="13.6640625" style="18" bestFit="1" customWidth="1"/>
    <col min="13318" max="13318" width="0.33203125" style="18" customWidth="1"/>
    <col min="13319" max="13319" width="13.6640625" style="18" bestFit="1" customWidth="1"/>
    <col min="13320" max="13320" width="9.33203125" style="18"/>
    <col min="13321" max="13321" width="1" style="18" customWidth="1"/>
    <col min="13322" max="13322" width="7.6640625" style="18" customWidth="1"/>
    <col min="13323" max="13324" width="9.33203125" style="18"/>
    <col min="13325" max="13325" width="13.33203125" style="18" bestFit="1" customWidth="1"/>
    <col min="13326" max="13568" width="9.33203125" style="18"/>
    <col min="13569" max="13569" width="5.6640625" style="18" customWidth="1"/>
    <col min="13570" max="13570" width="86.1640625" style="18" customWidth="1"/>
    <col min="13571" max="13571" width="15.1640625" style="18" customWidth="1"/>
    <col min="13572" max="13572" width="29" style="18" customWidth="1"/>
    <col min="13573" max="13573" width="13.6640625" style="18" bestFit="1" customWidth="1"/>
    <col min="13574" max="13574" width="0.33203125" style="18" customWidth="1"/>
    <col min="13575" max="13575" width="13.6640625" style="18" bestFit="1" customWidth="1"/>
    <col min="13576" max="13576" width="9.33203125" style="18"/>
    <col min="13577" max="13577" width="1" style="18" customWidth="1"/>
    <col min="13578" max="13578" width="7.6640625" style="18" customWidth="1"/>
    <col min="13579" max="13580" width="9.33203125" style="18"/>
    <col min="13581" max="13581" width="13.33203125" style="18" bestFit="1" customWidth="1"/>
    <col min="13582" max="13824" width="9.33203125" style="18"/>
    <col min="13825" max="13825" width="5.6640625" style="18" customWidth="1"/>
    <col min="13826" max="13826" width="86.1640625" style="18" customWidth="1"/>
    <col min="13827" max="13827" width="15.1640625" style="18" customWidth="1"/>
    <col min="13828" max="13828" width="29" style="18" customWidth="1"/>
    <col min="13829" max="13829" width="13.6640625" style="18" bestFit="1" customWidth="1"/>
    <col min="13830" max="13830" width="0.33203125" style="18" customWidth="1"/>
    <col min="13831" max="13831" width="13.6640625" style="18" bestFit="1" customWidth="1"/>
    <col min="13832" max="13832" width="9.33203125" style="18"/>
    <col min="13833" max="13833" width="1" style="18" customWidth="1"/>
    <col min="13834" max="13834" width="7.6640625" style="18" customWidth="1"/>
    <col min="13835" max="13836" width="9.33203125" style="18"/>
    <col min="13837" max="13837" width="13.33203125" style="18" bestFit="1" customWidth="1"/>
    <col min="13838" max="14080" width="9.33203125" style="18"/>
    <col min="14081" max="14081" width="5.6640625" style="18" customWidth="1"/>
    <col min="14082" max="14082" width="86.1640625" style="18" customWidth="1"/>
    <col min="14083" max="14083" width="15.1640625" style="18" customWidth="1"/>
    <col min="14084" max="14084" width="29" style="18" customWidth="1"/>
    <col min="14085" max="14085" width="13.6640625" style="18" bestFit="1" customWidth="1"/>
    <col min="14086" max="14086" width="0.33203125" style="18" customWidth="1"/>
    <col min="14087" max="14087" width="13.6640625" style="18" bestFit="1" customWidth="1"/>
    <col min="14088" max="14088" width="9.33203125" style="18"/>
    <col min="14089" max="14089" width="1" style="18" customWidth="1"/>
    <col min="14090" max="14090" width="7.6640625" style="18" customWidth="1"/>
    <col min="14091" max="14092" width="9.33203125" style="18"/>
    <col min="14093" max="14093" width="13.33203125" style="18" bestFit="1" customWidth="1"/>
    <col min="14094" max="14336" width="9.33203125" style="18"/>
    <col min="14337" max="14337" width="5.6640625" style="18" customWidth="1"/>
    <col min="14338" max="14338" width="86.1640625" style="18" customWidth="1"/>
    <col min="14339" max="14339" width="15.1640625" style="18" customWidth="1"/>
    <col min="14340" max="14340" width="29" style="18" customWidth="1"/>
    <col min="14341" max="14341" width="13.6640625" style="18" bestFit="1" customWidth="1"/>
    <col min="14342" max="14342" width="0.33203125" style="18" customWidth="1"/>
    <col min="14343" max="14343" width="13.6640625" style="18" bestFit="1" customWidth="1"/>
    <col min="14344" max="14344" width="9.33203125" style="18"/>
    <col min="14345" max="14345" width="1" style="18" customWidth="1"/>
    <col min="14346" max="14346" width="7.6640625" style="18" customWidth="1"/>
    <col min="14347" max="14348" width="9.33203125" style="18"/>
    <col min="14349" max="14349" width="13.33203125" style="18" bestFit="1" customWidth="1"/>
    <col min="14350" max="14592" width="9.33203125" style="18"/>
    <col min="14593" max="14593" width="5.6640625" style="18" customWidth="1"/>
    <col min="14594" max="14594" width="86.1640625" style="18" customWidth="1"/>
    <col min="14595" max="14595" width="15.1640625" style="18" customWidth="1"/>
    <col min="14596" max="14596" width="29" style="18" customWidth="1"/>
    <col min="14597" max="14597" width="13.6640625" style="18" bestFit="1" customWidth="1"/>
    <col min="14598" max="14598" width="0.33203125" style="18" customWidth="1"/>
    <col min="14599" max="14599" width="13.6640625" style="18" bestFit="1" customWidth="1"/>
    <col min="14600" max="14600" width="9.33203125" style="18"/>
    <col min="14601" max="14601" width="1" style="18" customWidth="1"/>
    <col min="14602" max="14602" width="7.6640625" style="18" customWidth="1"/>
    <col min="14603" max="14604" width="9.33203125" style="18"/>
    <col min="14605" max="14605" width="13.33203125" style="18" bestFit="1" customWidth="1"/>
    <col min="14606" max="14848" width="9.33203125" style="18"/>
    <col min="14849" max="14849" width="5.6640625" style="18" customWidth="1"/>
    <col min="14850" max="14850" width="86.1640625" style="18" customWidth="1"/>
    <col min="14851" max="14851" width="15.1640625" style="18" customWidth="1"/>
    <col min="14852" max="14852" width="29" style="18" customWidth="1"/>
    <col min="14853" max="14853" width="13.6640625" style="18" bestFit="1" customWidth="1"/>
    <col min="14854" max="14854" width="0.33203125" style="18" customWidth="1"/>
    <col min="14855" max="14855" width="13.6640625" style="18" bestFit="1" customWidth="1"/>
    <col min="14856" max="14856" width="9.33203125" style="18"/>
    <col min="14857" max="14857" width="1" style="18" customWidth="1"/>
    <col min="14858" max="14858" width="7.6640625" style="18" customWidth="1"/>
    <col min="14859" max="14860" width="9.33203125" style="18"/>
    <col min="14861" max="14861" width="13.33203125" style="18" bestFit="1" customWidth="1"/>
    <col min="14862" max="15104" width="9.33203125" style="18"/>
    <col min="15105" max="15105" width="5.6640625" style="18" customWidth="1"/>
    <col min="15106" max="15106" width="86.1640625" style="18" customWidth="1"/>
    <col min="15107" max="15107" width="15.1640625" style="18" customWidth="1"/>
    <col min="15108" max="15108" width="29" style="18" customWidth="1"/>
    <col min="15109" max="15109" width="13.6640625" style="18" bestFit="1" customWidth="1"/>
    <col min="15110" max="15110" width="0.33203125" style="18" customWidth="1"/>
    <col min="15111" max="15111" width="13.6640625" style="18" bestFit="1" customWidth="1"/>
    <col min="15112" max="15112" width="9.33203125" style="18"/>
    <col min="15113" max="15113" width="1" style="18" customWidth="1"/>
    <col min="15114" max="15114" width="7.6640625" style="18" customWidth="1"/>
    <col min="15115" max="15116" width="9.33203125" style="18"/>
    <col min="15117" max="15117" width="13.33203125" style="18" bestFit="1" customWidth="1"/>
    <col min="15118" max="15360" width="9.33203125" style="18"/>
    <col min="15361" max="15361" width="5.6640625" style="18" customWidth="1"/>
    <col min="15362" max="15362" width="86.1640625" style="18" customWidth="1"/>
    <col min="15363" max="15363" width="15.1640625" style="18" customWidth="1"/>
    <col min="15364" max="15364" width="29" style="18" customWidth="1"/>
    <col min="15365" max="15365" width="13.6640625" style="18" bestFit="1" customWidth="1"/>
    <col min="15366" max="15366" width="0.33203125" style="18" customWidth="1"/>
    <col min="15367" max="15367" width="13.6640625" style="18" bestFit="1" customWidth="1"/>
    <col min="15368" max="15368" width="9.33203125" style="18"/>
    <col min="15369" max="15369" width="1" style="18" customWidth="1"/>
    <col min="15370" max="15370" width="7.6640625" style="18" customWidth="1"/>
    <col min="15371" max="15372" width="9.33203125" style="18"/>
    <col min="15373" max="15373" width="13.33203125" style="18" bestFit="1" customWidth="1"/>
    <col min="15374" max="15616" width="9.33203125" style="18"/>
    <col min="15617" max="15617" width="5.6640625" style="18" customWidth="1"/>
    <col min="15618" max="15618" width="86.1640625" style="18" customWidth="1"/>
    <col min="15619" max="15619" width="15.1640625" style="18" customWidth="1"/>
    <col min="15620" max="15620" width="29" style="18" customWidth="1"/>
    <col min="15621" max="15621" width="13.6640625" style="18" bestFit="1" customWidth="1"/>
    <col min="15622" max="15622" width="0.33203125" style="18" customWidth="1"/>
    <col min="15623" max="15623" width="13.6640625" style="18" bestFit="1" customWidth="1"/>
    <col min="15624" max="15624" width="9.33203125" style="18"/>
    <col min="15625" max="15625" width="1" style="18" customWidth="1"/>
    <col min="15626" max="15626" width="7.6640625" style="18" customWidth="1"/>
    <col min="15627" max="15628" width="9.33203125" style="18"/>
    <col min="15629" max="15629" width="13.33203125" style="18" bestFit="1" customWidth="1"/>
    <col min="15630" max="15872" width="9.33203125" style="18"/>
    <col min="15873" max="15873" width="5.6640625" style="18" customWidth="1"/>
    <col min="15874" max="15874" width="86.1640625" style="18" customWidth="1"/>
    <col min="15875" max="15875" width="15.1640625" style="18" customWidth="1"/>
    <col min="15876" max="15876" width="29" style="18" customWidth="1"/>
    <col min="15877" max="15877" width="13.6640625" style="18" bestFit="1" customWidth="1"/>
    <col min="15878" max="15878" width="0.33203125" style="18" customWidth="1"/>
    <col min="15879" max="15879" width="13.6640625" style="18" bestFit="1" customWidth="1"/>
    <col min="15880" max="15880" width="9.33203125" style="18"/>
    <col min="15881" max="15881" width="1" style="18" customWidth="1"/>
    <col min="15882" max="15882" width="7.6640625" style="18" customWidth="1"/>
    <col min="15883" max="15884" width="9.33203125" style="18"/>
    <col min="15885" max="15885" width="13.33203125" style="18" bestFit="1" customWidth="1"/>
    <col min="15886" max="16128" width="9.33203125" style="18"/>
    <col min="16129" max="16129" width="5.6640625" style="18" customWidth="1"/>
    <col min="16130" max="16130" width="86.1640625" style="18" customWidth="1"/>
    <col min="16131" max="16131" width="15.1640625" style="18" customWidth="1"/>
    <col min="16132" max="16132" width="29" style="18" customWidth="1"/>
    <col min="16133" max="16133" width="13.6640625" style="18" bestFit="1" customWidth="1"/>
    <col min="16134" max="16134" width="0.33203125" style="18" customWidth="1"/>
    <col min="16135" max="16135" width="13.6640625" style="18" bestFit="1" customWidth="1"/>
    <col min="16136" max="16136" width="9.33203125" style="18"/>
    <col min="16137" max="16137" width="1" style="18" customWidth="1"/>
    <col min="16138" max="16138" width="7.6640625" style="18" customWidth="1"/>
    <col min="16139" max="16140" width="9.33203125" style="18"/>
    <col min="16141" max="16141" width="13.33203125" style="18" bestFit="1" customWidth="1"/>
    <col min="16142" max="16384" width="9.33203125" style="18"/>
  </cols>
  <sheetData>
    <row r="1" spans="1:4" ht="110.25" customHeight="1" thickBot="1" x14ac:dyDescent="0.25">
      <c r="A1" s="149" t="s">
        <v>229</v>
      </c>
      <c r="B1" s="143"/>
      <c r="C1" s="143"/>
      <c r="D1" s="143"/>
    </row>
    <row r="2" spans="1:4" ht="16.5" thickTop="1" thickBot="1" x14ac:dyDescent="0.25">
      <c r="A2" s="19"/>
      <c r="B2" s="20" t="s">
        <v>28</v>
      </c>
      <c r="C2" s="150" t="s">
        <v>210</v>
      </c>
      <c r="D2" s="150"/>
    </row>
    <row r="3" spans="1:4" ht="16.5" thickTop="1" thickBot="1" x14ac:dyDescent="0.25">
      <c r="A3" s="19"/>
      <c r="B3" s="20" t="s">
        <v>29</v>
      </c>
      <c r="C3" s="151"/>
      <c r="D3" s="151"/>
    </row>
    <row r="4" spans="1:4" ht="16.5" thickTop="1" thickBot="1" x14ac:dyDescent="0.25">
      <c r="A4" s="19"/>
      <c r="B4" s="20" t="s">
        <v>134</v>
      </c>
      <c r="C4" s="148"/>
      <c r="D4" s="151"/>
    </row>
    <row r="5" spans="1:4" ht="16.5" thickTop="1" thickBot="1" x14ac:dyDescent="0.25">
      <c r="A5" s="19"/>
      <c r="B5" s="20" t="s">
        <v>135</v>
      </c>
      <c r="C5" s="151" t="s">
        <v>136</v>
      </c>
      <c r="D5" s="151"/>
    </row>
    <row r="6" spans="1:4" ht="15.75" thickTop="1" x14ac:dyDescent="0.2"/>
    <row r="7" spans="1:4" ht="15.75" thickBot="1" x14ac:dyDescent="0.25">
      <c r="A7" s="21"/>
      <c r="B7" s="21" t="s">
        <v>30</v>
      </c>
    </row>
    <row r="8" spans="1:4" ht="16.5" thickTop="1" thickBot="1" x14ac:dyDescent="0.25">
      <c r="A8" s="19" t="s">
        <v>31</v>
      </c>
      <c r="B8" s="19" t="s">
        <v>32</v>
      </c>
      <c r="C8" s="148"/>
      <c r="D8" s="148"/>
    </row>
    <row r="9" spans="1:4" ht="16.5" thickTop="1" thickBot="1" x14ac:dyDescent="0.25">
      <c r="A9" s="19" t="s">
        <v>33</v>
      </c>
      <c r="B9" s="19" t="s">
        <v>34</v>
      </c>
      <c r="C9" s="153" t="s">
        <v>35</v>
      </c>
      <c r="D9" s="153"/>
    </row>
    <row r="10" spans="1:4" ht="30.75" customHeight="1" thickTop="1" thickBot="1" x14ac:dyDescent="0.25">
      <c r="A10" s="19" t="s">
        <v>36</v>
      </c>
      <c r="B10" s="19" t="s">
        <v>37</v>
      </c>
      <c r="C10" s="154" t="s">
        <v>211</v>
      </c>
      <c r="D10" s="154"/>
    </row>
    <row r="11" spans="1:4" ht="16.5" thickTop="1" thickBot="1" x14ac:dyDescent="0.25">
      <c r="A11" s="19" t="s">
        <v>38</v>
      </c>
      <c r="B11" s="19" t="s">
        <v>39</v>
      </c>
      <c r="C11" s="155">
        <v>12</v>
      </c>
      <c r="D11" s="155"/>
    </row>
    <row r="12" spans="1:4" ht="15.75" thickTop="1" x14ac:dyDescent="0.2"/>
    <row r="13" spans="1:4" x14ac:dyDescent="0.2">
      <c r="A13" s="21" t="s">
        <v>40</v>
      </c>
      <c r="B13" s="21"/>
      <c r="C13" s="21"/>
      <c r="D13" s="21"/>
    </row>
    <row r="14" spans="1:4" ht="15.75" thickBot="1" x14ac:dyDescent="0.25">
      <c r="A14" s="22" t="s">
        <v>41</v>
      </c>
      <c r="B14" s="22"/>
      <c r="C14" s="22"/>
      <c r="D14" s="22"/>
    </row>
    <row r="15" spans="1:4" ht="16.5" thickTop="1" thickBot="1" x14ac:dyDescent="0.25">
      <c r="A15" s="156" t="s">
        <v>42</v>
      </c>
      <c r="B15" s="156"/>
      <c r="C15" s="156"/>
      <c r="D15" s="156"/>
    </row>
    <row r="16" spans="1:4" ht="16.5" thickTop="1" thickBot="1" x14ac:dyDescent="0.25">
      <c r="A16" s="23">
        <v>1</v>
      </c>
      <c r="B16" s="19" t="s">
        <v>43</v>
      </c>
      <c r="C16" s="135" t="s">
        <v>218</v>
      </c>
      <c r="D16" s="136"/>
    </row>
    <row r="17" spans="1:4" ht="16.5" thickTop="1" thickBot="1" x14ac:dyDescent="0.25">
      <c r="A17" s="23">
        <v>2</v>
      </c>
      <c r="B17" s="19" t="s">
        <v>44</v>
      </c>
      <c r="C17" s="157" t="s">
        <v>219</v>
      </c>
      <c r="D17" s="158"/>
    </row>
    <row r="18" spans="1:4" ht="16.5" thickTop="1" thickBot="1" x14ac:dyDescent="0.25">
      <c r="A18" s="23">
        <v>3</v>
      </c>
      <c r="B18" s="19" t="s">
        <v>45</v>
      </c>
      <c r="C18" s="159"/>
      <c r="D18" s="159"/>
    </row>
    <row r="19" spans="1:4" ht="16.5" thickTop="1" thickBot="1" x14ac:dyDescent="0.25">
      <c r="A19" s="23">
        <v>4</v>
      </c>
      <c r="B19" s="19" t="s">
        <v>46</v>
      </c>
      <c r="C19" s="160" t="str">
        <f>C16</f>
        <v>Vigilante - Chefe de Turma</v>
      </c>
      <c r="D19" s="161"/>
    </row>
    <row r="20" spans="1:4" ht="16.5" thickTop="1" thickBot="1" x14ac:dyDescent="0.25">
      <c r="A20" s="23">
        <v>5</v>
      </c>
      <c r="B20" s="19" t="s">
        <v>47</v>
      </c>
      <c r="C20" s="148">
        <v>46023</v>
      </c>
      <c r="D20" s="148"/>
    </row>
    <row r="21" spans="1:4" ht="15.75" thickTop="1" x14ac:dyDescent="0.2"/>
    <row r="22" spans="1:4" ht="15.75" thickBot="1" x14ac:dyDescent="0.25">
      <c r="A22" s="21"/>
      <c r="B22" s="21" t="s">
        <v>48</v>
      </c>
    </row>
    <row r="23" spans="1:4" ht="16.5" thickTop="1" thickBot="1" x14ac:dyDescent="0.25">
      <c r="A23" s="24">
        <v>1</v>
      </c>
      <c r="B23" s="25" t="s">
        <v>49</v>
      </c>
      <c r="C23" s="156" t="s">
        <v>50</v>
      </c>
      <c r="D23" s="156"/>
    </row>
    <row r="24" spans="1:4" ht="16.5" thickTop="1" thickBot="1" x14ac:dyDescent="0.25">
      <c r="A24" s="26" t="s">
        <v>31</v>
      </c>
      <c r="B24" s="19" t="s">
        <v>51</v>
      </c>
      <c r="C24" s="152"/>
      <c r="D24" s="152"/>
    </row>
    <row r="25" spans="1:4" ht="16.5" thickTop="1" thickBot="1" x14ac:dyDescent="0.25">
      <c r="A25" s="26" t="s">
        <v>33</v>
      </c>
      <c r="B25" s="19" t="s">
        <v>216</v>
      </c>
      <c r="C25" s="152">
        <f>C24*30%</f>
        <v>0</v>
      </c>
      <c r="D25" s="152"/>
    </row>
    <row r="26" spans="1:4" ht="16.5" thickTop="1" thickBot="1" x14ac:dyDescent="0.25">
      <c r="A26" s="26" t="s">
        <v>36</v>
      </c>
      <c r="B26" s="19" t="s">
        <v>52</v>
      </c>
      <c r="C26" s="162"/>
      <c r="D26" s="162"/>
    </row>
    <row r="27" spans="1:4" ht="16.5" thickTop="1" thickBot="1" x14ac:dyDescent="0.25">
      <c r="A27" s="26" t="s">
        <v>53</v>
      </c>
      <c r="B27" s="19" t="s">
        <v>54</v>
      </c>
      <c r="C27" s="152">
        <v>0</v>
      </c>
      <c r="D27" s="152"/>
    </row>
    <row r="28" spans="1:4" ht="16.5" thickTop="1" thickBot="1" x14ac:dyDescent="0.25">
      <c r="A28" s="26" t="s">
        <v>55</v>
      </c>
      <c r="B28" s="19" t="s">
        <v>56</v>
      </c>
      <c r="C28" s="152">
        <v>0</v>
      </c>
      <c r="D28" s="152"/>
    </row>
    <row r="29" spans="1:4" ht="16.5" thickTop="1" thickBot="1" x14ac:dyDescent="0.25">
      <c r="A29" s="26" t="s">
        <v>57</v>
      </c>
      <c r="B29" s="19" t="s">
        <v>58</v>
      </c>
      <c r="C29" s="152">
        <v>0</v>
      </c>
      <c r="D29" s="152"/>
    </row>
    <row r="30" spans="1:4" ht="16.5" thickTop="1" thickBot="1" x14ac:dyDescent="0.25">
      <c r="A30" s="26" t="s">
        <v>59</v>
      </c>
      <c r="B30" s="19" t="s">
        <v>220</v>
      </c>
      <c r="C30" s="152">
        <f>C24*20%</f>
        <v>0</v>
      </c>
      <c r="D30" s="152"/>
    </row>
    <row r="31" spans="1:4" ht="16.5" thickTop="1" thickBot="1" x14ac:dyDescent="0.25">
      <c r="A31" s="27"/>
      <c r="B31" s="27" t="s">
        <v>61</v>
      </c>
      <c r="C31" s="156">
        <f>SUM(C24:D29)</f>
        <v>0</v>
      </c>
      <c r="D31" s="156"/>
    </row>
    <row r="32" spans="1:4" ht="15.75" thickTop="1" x14ac:dyDescent="0.2"/>
    <row r="33" spans="1:4" ht="15.75" thickBot="1" x14ac:dyDescent="0.25">
      <c r="A33" s="21"/>
      <c r="B33" s="21" t="s">
        <v>62</v>
      </c>
    </row>
    <row r="34" spans="1:4" ht="16.5" thickTop="1" thickBot="1" x14ac:dyDescent="0.25">
      <c r="A34" s="24" t="s">
        <v>63</v>
      </c>
      <c r="B34" s="27" t="s">
        <v>64</v>
      </c>
      <c r="C34" s="25" t="s">
        <v>65</v>
      </c>
      <c r="D34" s="25" t="s">
        <v>50</v>
      </c>
    </row>
    <row r="35" spans="1:4" ht="16.5" thickTop="1" thickBot="1" x14ac:dyDescent="0.25">
      <c r="A35" s="26" t="s">
        <v>31</v>
      </c>
      <c r="B35" s="19" t="s">
        <v>66</v>
      </c>
      <c r="C35" s="28">
        <v>8.3299999999999999E-2</v>
      </c>
      <c r="D35" s="29">
        <f>C31*C35</f>
        <v>0</v>
      </c>
    </row>
    <row r="36" spans="1:4" ht="16.5" thickTop="1" thickBot="1" x14ac:dyDescent="0.25">
      <c r="A36" s="26" t="s">
        <v>33</v>
      </c>
      <c r="B36" s="30" t="s">
        <v>67</v>
      </c>
      <c r="C36" s="31">
        <v>0.121</v>
      </c>
      <c r="D36" s="29">
        <f>C31*C36</f>
        <v>0</v>
      </c>
    </row>
    <row r="37" spans="1:4" ht="16.5" thickTop="1" thickBot="1" x14ac:dyDescent="0.25">
      <c r="A37" s="135" t="s">
        <v>68</v>
      </c>
      <c r="B37" s="136"/>
      <c r="C37" s="32">
        <f>SUM(C35:C36)</f>
        <v>0.20429999999999998</v>
      </c>
      <c r="D37" s="33">
        <f>C31*C37</f>
        <v>0</v>
      </c>
    </row>
    <row r="38" spans="1:4" ht="15.75" thickTop="1" x14ac:dyDescent="0.2">
      <c r="A38" s="21"/>
      <c r="B38" s="34"/>
      <c r="C38" s="35"/>
      <c r="D38" s="36"/>
    </row>
    <row r="39" spans="1:4" ht="33" customHeight="1" thickBot="1" x14ac:dyDescent="0.25">
      <c r="A39" s="37"/>
      <c r="B39" s="137" t="s">
        <v>70</v>
      </c>
      <c r="C39" s="137"/>
      <c r="D39" s="137"/>
    </row>
    <row r="40" spans="1:4" ht="16.5" thickTop="1" thickBot="1" x14ac:dyDescent="0.25">
      <c r="A40" s="24" t="s">
        <v>71</v>
      </c>
      <c r="B40" s="27" t="s">
        <v>72</v>
      </c>
      <c r="C40" s="27" t="s">
        <v>65</v>
      </c>
      <c r="D40" s="25" t="s">
        <v>50</v>
      </c>
    </row>
    <row r="41" spans="1:4" ht="16.5" thickTop="1" thickBot="1" x14ac:dyDescent="0.25">
      <c r="A41" s="26" t="s">
        <v>31</v>
      </c>
      <c r="B41" s="19" t="s">
        <v>73</v>
      </c>
      <c r="C41" s="28">
        <v>0.2</v>
      </c>
      <c r="D41" s="29">
        <f>($C$31+$D$37)*C41</f>
        <v>0</v>
      </c>
    </row>
    <row r="42" spans="1:4" ht="16.5" thickTop="1" thickBot="1" x14ac:dyDescent="0.25">
      <c r="A42" s="26" t="s">
        <v>33</v>
      </c>
      <c r="B42" s="19" t="s">
        <v>74</v>
      </c>
      <c r="C42" s="28">
        <v>2.5000000000000001E-2</v>
      </c>
      <c r="D42" s="29">
        <f t="shared" ref="D42:D48" si="0">($C$31+$D$37)*C42</f>
        <v>0</v>
      </c>
    </row>
    <row r="43" spans="1:4" ht="16.5" thickTop="1" thickBot="1" x14ac:dyDescent="0.25">
      <c r="A43" s="26" t="s">
        <v>36</v>
      </c>
      <c r="B43" s="19" t="s">
        <v>75</v>
      </c>
      <c r="C43" s="31">
        <v>2.4299999999999999E-2</v>
      </c>
      <c r="D43" s="29">
        <f t="shared" si="0"/>
        <v>0</v>
      </c>
    </row>
    <row r="44" spans="1:4" ht="16.5" thickTop="1" thickBot="1" x14ac:dyDescent="0.25">
      <c r="A44" s="26" t="s">
        <v>53</v>
      </c>
      <c r="B44" s="19" t="s">
        <v>76</v>
      </c>
      <c r="C44" s="28">
        <v>1.4999999999999999E-2</v>
      </c>
      <c r="D44" s="29">
        <f t="shared" si="0"/>
        <v>0</v>
      </c>
    </row>
    <row r="45" spans="1:4" ht="16.5" thickTop="1" thickBot="1" x14ac:dyDescent="0.25">
      <c r="A45" s="26" t="s">
        <v>55</v>
      </c>
      <c r="B45" s="19" t="s">
        <v>77</v>
      </c>
      <c r="C45" s="28">
        <v>0.01</v>
      </c>
      <c r="D45" s="29">
        <f t="shared" si="0"/>
        <v>0</v>
      </c>
    </row>
    <row r="46" spans="1:4" ht="16.5" thickTop="1" thickBot="1" x14ac:dyDescent="0.25">
      <c r="A46" s="26" t="s">
        <v>57</v>
      </c>
      <c r="B46" s="19" t="s">
        <v>78</v>
      </c>
      <c r="C46" s="28">
        <v>6.0000000000000001E-3</v>
      </c>
      <c r="D46" s="29">
        <f t="shared" si="0"/>
        <v>0</v>
      </c>
    </row>
    <row r="47" spans="1:4" ht="16.5" thickTop="1" thickBot="1" x14ac:dyDescent="0.25">
      <c r="A47" s="26" t="s">
        <v>59</v>
      </c>
      <c r="B47" s="19" t="s">
        <v>79</v>
      </c>
      <c r="C47" s="28">
        <v>2E-3</v>
      </c>
      <c r="D47" s="29">
        <f t="shared" si="0"/>
        <v>0</v>
      </c>
    </row>
    <row r="48" spans="1:4" ht="16.5" thickTop="1" thickBot="1" x14ac:dyDescent="0.25">
      <c r="A48" s="26" t="s">
        <v>60</v>
      </c>
      <c r="B48" s="19" t="s">
        <v>80</v>
      </c>
      <c r="C48" s="28">
        <v>0.08</v>
      </c>
      <c r="D48" s="29">
        <f t="shared" si="0"/>
        <v>0</v>
      </c>
    </row>
    <row r="49" spans="1:4" ht="16.5" thickTop="1" thickBot="1" x14ac:dyDescent="0.25">
      <c r="A49" s="27"/>
      <c r="B49" s="25" t="s">
        <v>69</v>
      </c>
      <c r="C49" s="32">
        <f>SUM(C41:C48)</f>
        <v>0.36230000000000001</v>
      </c>
      <c r="D49" s="33">
        <f>SUM(D41:D48)</f>
        <v>0</v>
      </c>
    </row>
    <row r="50" spans="1:4" ht="15.75" thickTop="1" x14ac:dyDescent="0.2"/>
    <row r="51" spans="1:4" ht="15.75" thickBot="1" x14ac:dyDescent="0.25">
      <c r="A51" s="38"/>
      <c r="B51" s="21" t="s">
        <v>81</v>
      </c>
      <c r="C51" s="39"/>
      <c r="D51" s="39"/>
    </row>
    <row r="52" spans="1:4" ht="16.5" thickTop="1" thickBot="1" x14ac:dyDescent="0.25">
      <c r="A52" s="24" t="s">
        <v>82</v>
      </c>
      <c r="B52" s="138" t="s">
        <v>83</v>
      </c>
      <c r="C52" s="139"/>
      <c r="D52" s="25" t="s">
        <v>50</v>
      </c>
    </row>
    <row r="53" spans="1:4" ht="16.5" thickTop="1" thickBot="1" x14ac:dyDescent="0.25">
      <c r="A53" s="26" t="s">
        <v>31</v>
      </c>
      <c r="B53" s="19" t="s">
        <v>137</v>
      </c>
      <c r="C53" s="40"/>
      <c r="D53" s="29">
        <f>C53*2*15-(C24*0.06)</f>
        <v>0</v>
      </c>
    </row>
    <row r="54" spans="1:4" ht="16.5" thickTop="1" thickBot="1" x14ac:dyDescent="0.25">
      <c r="A54" s="140" t="s">
        <v>33</v>
      </c>
      <c r="B54" s="19" t="s">
        <v>144</v>
      </c>
      <c r="C54" s="67"/>
      <c r="D54" s="29">
        <f>C54*15</f>
        <v>0</v>
      </c>
    </row>
    <row r="55" spans="1:4" ht="16.5" thickTop="1" thickBot="1" x14ac:dyDescent="0.25">
      <c r="A55" s="141"/>
      <c r="B55" s="19" t="s">
        <v>143</v>
      </c>
      <c r="C55" s="28"/>
      <c r="D55" s="29">
        <f>-(C54*C55)*15</f>
        <v>0</v>
      </c>
    </row>
    <row r="56" spans="1:4" ht="16.5" thickTop="1" thickBot="1" x14ac:dyDescent="0.25">
      <c r="A56" s="26" t="s">
        <v>36</v>
      </c>
      <c r="B56" s="133" t="s">
        <v>214</v>
      </c>
      <c r="C56" s="134"/>
      <c r="D56" s="68"/>
    </row>
    <row r="57" spans="1:4" ht="16.5" thickTop="1" thickBot="1" x14ac:dyDescent="0.25">
      <c r="A57" s="26" t="s">
        <v>53</v>
      </c>
      <c r="B57" s="133" t="s">
        <v>213</v>
      </c>
      <c r="C57" s="134"/>
      <c r="D57" s="29"/>
    </row>
    <row r="58" spans="1:4" ht="16.5" thickTop="1" thickBot="1" x14ac:dyDescent="0.25">
      <c r="A58" s="26" t="s">
        <v>55</v>
      </c>
      <c r="B58" s="47" t="s">
        <v>215</v>
      </c>
      <c r="C58" s="48"/>
      <c r="D58" s="29"/>
    </row>
    <row r="59" spans="1:4" ht="16.5" thickTop="1" thickBot="1" x14ac:dyDescent="0.25">
      <c r="A59" s="27"/>
      <c r="B59" s="135" t="s">
        <v>69</v>
      </c>
      <c r="C59" s="136"/>
      <c r="D59" s="27">
        <f>SUM(D53:D57)</f>
        <v>0</v>
      </c>
    </row>
    <row r="60" spans="1:4" ht="15.75" thickTop="1" x14ac:dyDescent="0.2"/>
    <row r="61" spans="1:4" ht="30.75" thickBot="1" x14ac:dyDescent="0.25">
      <c r="B61" s="41" t="s">
        <v>84</v>
      </c>
      <c r="C61" s="142"/>
      <c r="D61" s="142"/>
    </row>
    <row r="62" spans="1:4" ht="16.5" thickTop="1" thickBot="1" x14ac:dyDescent="0.25">
      <c r="A62" s="24">
        <v>2</v>
      </c>
      <c r="B62" s="27" t="s">
        <v>85</v>
      </c>
      <c r="C62" s="25" t="s">
        <v>65</v>
      </c>
      <c r="D62" s="25" t="s">
        <v>50</v>
      </c>
    </row>
    <row r="63" spans="1:4" ht="16.5" thickTop="1" thickBot="1" x14ac:dyDescent="0.25">
      <c r="A63" s="26" t="s">
        <v>63</v>
      </c>
      <c r="B63" s="19" t="s">
        <v>64</v>
      </c>
      <c r="C63" s="28">
        <f>C37</f>
        <v>0.20429999999999998</v>
      </c>
      <c r="D63" s="29">
        <f>D37</f>
        <v>0</v>
      </c>
    </row>
    <row r="64" spans="1:4" ht="16.5" thickTop="1" thickBot="1" x14ac:dyDescent="0.25">
      <c r="A64" s="26" t="s">
        <v>71</v>
      </c>
      <c r="B64" s="19" t="s">
        <v>72</v>
      </c>
      <c r="C64" s="28">
        <f>C49</f>
        <v>0.36230000000000001</v>
      </c>
      <c r="D64" s="29">
        <f>D49</f>
        <v>0</v>
      </c>
    </row>
    <row r="65" spans="1:4" ht="16.5" thickTop="1" thickBot="1" x14ac:dyDescent="0.25">
      <c r="A65" s="26" t="s">
        <v>82</v>
      </c>
      <c r="B65" s="19" t="s">
        <v>83</v>
      </c>
      <c r="C65" s="28">
        <v>0</v>
      </c>
      <c r="D65" s="29">
        <f>D59</f>
        <v>0</v>
      </c>
    </row>
    <row r="66" spans="1:4" ht="16.5" thickTop="1" thickBot="1" x14ac:dyDescent="0.25">
      <c r="A66" s="27"/>
      <c r="B66" s="25" t="s">
        <v>69</v>
      </c>
      <c r="C66" s="32"/>
      <c r="D66" s="33">
        <f>SUM(D63:D65)</f>
        <v>0</v>
      </c>
    </row>
    <row r="67" spans="1:4" ht="15.75" thickTop="1" x14ac:dyDescent="0.2">
      <c r="A67" s="21"/>
      <c r="B67" s="34"/>
      <c r="C67" s="42"/>
      <c r="D67" s="36"/>
    </row>
    <row r="68" spans="1:4" ht="15.75" thickBot="1" x14ac:dyDescent="0.25">
      <c r="B68" s="43" t="s">
        <v>86</v>
      </c>
      <c r="C68" s="142"/>
      <c r="D68" s="142"/>
    </row>
    <row r="69" spans="1:4" ht="16.5" thickTop="1" thickBot="1" x14ac:dyDescent="0.25">
      <c r="A69" s="24">
        <v>3</v>
      </c>
      <c r="B69" s="27" t="s">
        <v>87</v>
      </c>
      <c r="C69" s="25" t="s">
        <v>65</v>
      </c>
      <c r="D69" s="25" t="s">
        <v>50</v>
      </c>
    </row>
    <row r="70" spans="1:4" ht="16.5" thickTop="1" thickBot="1" x14ac:dyDescent="0.25">
      <c r="A70" s="23" t="s">
        <v>31</v>
      </c>
      <c r="B70" s="19" t="s">
        <v>88</v>
      </c>
      <c r="C70" s="28">
        <v>4.1999999999999997E-3</v>
      </c>
      <c r="D70" s="26">
        <f>C70*C31</f>
        <v>0</v>
      </c>
    </row>
    <row r="71" spans="1:4" ht="16.5" thickTop="1" thickBot="1" x14ac:dyDescent="0.25">
      <c r="A71" s="23" t="s">
        <v>33</v>
      </c>
      <c r="B71" s="19" t="s">
        <v>89</v>
      </c>
      <c r="C71" s="28">
        <f>C48*C70</f>
        <v>3.3599999999999998E-4</v>
      </c>
      <c r="D71" s="26">
        <f>C31*C71</f>
        <v>0</v>
      </c>
    </row>
    <row r="72" spans="1:4" ht="16.5" thickTop="1" thickBot="1" x14ac:dyDescent="0.25">
      <c r="A72" s="23" t="s">
        <v>36</v>
      </c>
      <c r="B72" s="19" t="s">
        <v>90</v>
      </c>
      <c r="C72" s="28">
        <v>2E-3</v>
      </c>
      <c r="D72" s="26">
        <f>C31*C72</f>
        <v>0</v>
      </c>
    </row>
    <row r="73" spans="1:4" ht="16.5" thickTop="1" thickBot="1" x14ac:dyDescent="0.25">
      <c r="A73" s="23" t="s">
        <v>53</v>
      </c>
      <c r="B73" s="19" t="s">
        <v>91</v>
      </c>
      <c r="C73" s="28">
        <v>1.9400000000000001E-2</v>
      </c>
      <c r="D73" s="26">
        <f>C31*C73</f>
        <v>0</v>
      </c>
    </row>
    <row r="74" spans="1:4" ht="16.5" thickTop="1" thickBot="1" x14ac:dyDescent="0.25">
      <c r="A74" s="23" t="s">
        <v>55</v>
      </c>
      <c r="B74" s="19" t="s">
        <v>92</v>
      </c>
      <c r="C74" s="28">
        <f>C49*C73</f>
        <v>7.0286200000000002E-3</v>
      </c>
      <c r="D74" s="26">
        <f>C31*C74</f>
        <v>0</v>
      </c>
    </row>
    <row r="75" spans="1:4" ht="16.5" thickTop="1" thickBot="1" x14ac:dyDescent="0.25">
      <c r="A75" s="23" t="s">
        <v>57</v>
      </c>
      <c r="B75" s="19" t="s">
        <v>93</v>
      </c>
      <c r="C75" s="28">
        <v>3.6999999999999998E-2</v>
      </c>
      <c r="D75" s="26">
        <f>C31*C75</f>
        <v>0</v>
      </c>
    </row>
    <row r="76" spans="1:4" ht="16.5" thickTop="1" thickBot="1" x14ac:dyDescent="0.25">
      <c r="A76" s="27"/>
      <c r="B76" s="25" t="s">
        <v>69</v>
      </c>
      <c r="C76" s="32">
        <f>SUM(C70:C75)</f>
        <v>6.9964620000000005E-2</v>
      </c>
      <c r="D76" s="33">
        <f>SUM(D70:D75)</f>
        <v>0</v>
      </c>
    </row>
    <row r="77" spans="1:4" ht="15.75" thickTop="1" x14ac:dyDescent="0.2">
      <c r="A77" s="21"/>
      <c r="B77" s="34"/>
      <c r="C77" s="42"/>
      <c r="D77" s="36"/>
    </row>
    <row r="78" spans="1:4" x14ac:dyDescent="0.2">
      <c r="B78" s="44" t="s">
        <v>94</v>
      </c>
      <c r="C78" s="142"/>
      <c r="D78" s="142"/>
    </row>
    <row r="79" spans="1:4" ht="15.75" thickBot="1" x14ac:dyDescent="0.25">
      <c r="B79" s="44" t="s">
        <v>95</v>
      </c>
      <c r="C79" s="39"/>
      <c r="D79" s="39"/>
    </row>
    <row r="80" spans="1:4" ht="16.5" thickTop="1" thickBot="1" x14ac:dyDescent="0.25">
      <c r="A80" s="24" t="s">
        <v>96</v>
      </c>
      <c r="B80" s="27" t="s">
        <v>97</v>
      </c>
      <c r="C80" s="25" t="s">
        <v>65</v>
      </c>
      <c r="D80" s="25" t="s">
        <v>50</v>
      </c>
    </row>
    <row r="81" spans="1:7" ht="16.5" thickTop="1" thickBot="1" x14ac:dyDescent="0.25">
      <c r="A81" s="23" t="s">
        <v>31</v>
      </c>
      <c r="B81" s="19" t="s">
        <v>98</v>
      </c>
      <c r="C81" s="28">
        <v>9.2999999999999992E-3</v>
      </c>
      <c r="D81" s="26">
        <f>C31*C81</f>
        <v>0</v>
      </c>
    </row>
    <row r="82" spans="1:7" ht="16.5" thickTop="1" thickBot="1" x14ac:dyDescent="0.25">
      <c r="A82" s="23" t="s">
        <v>33</v>
      </c>
      <c r="B82" s="19" t="s">
        <v>99</v>
      </c>
      <c r="C82" s="28">
        <v>2.8E-3</v>
      </c>
      <c r="D82" s="26">
        <f>C31*C82</f>
        <v>0</v>
      </c>
    </row>
    <row r="83" spans="1:7" ht="16.5" thickTop="1" thickBot="1" x14ac:dyDescent="0.25">
      <c r="A83" s="23" t="s">
        <v>36</v>
      </c>
      <c r="B83" s="19" t="s">
        <v>100</v>
      </c>
      <c r="C83" s="28">
        <v>8.0000000000000004E-4</v>
      </c>
      <c r="D83" s="26">
        <f>C31*C83</f>
        <v>0</v>
      </c>
    </row>
    <row r="84" spans="1:7" ht="16.5" thickTop="1" thickBot="1" x14ac:dyDescent="0.25">
      <c r="A84" s="23" t="s">
        <v>53</v>
      </c>
      <c r="B84" s="19" t="s">
        <v>101</v>
      </c>
      <c r="C84" s="28">
        <v>2E-3</v>
      </c>
      <c r="D84" s="26">
        <f>C31*C84</f>
        <v>0</v>
      </c>
    </row>
    <row r="85" spans="1:7" ht="16.5" thickTop="1" thickBot="1" x14ac:dyDescent="0.25">
      <c r="A85" s="23" t="s">
        <v>55</v>
      </c>
      <c r="B85" s="30" t="s">
        <v>102</v>
      </c>
      <c r="C85" s="28">
        <v>1.38E-2</v>
      </c>
      <c r="D85" s="26">
        <f>C31*C85</f>
        <v>0</v>
      </c>
      <c r="G85" s="45" t="s">
        <v>103</v>
      </c>
    </row>
    <row r="86" spans="1:7" ht="16.5" thickTop="1" thickBot="1" x14ac:dyDescent="0.25">
      <c r="A86" s="23" t="s">
        <v>57</v>
      </c>
      <c r="B86" s="30" t="s">
        <v>138</v>
      </c>
      <c r="C86" s="28">
        <v>2.9999999999999997E-4</v>
      </c>
      <c r="D86" s="26">
        <f>C31*C86</f>
        <v>0</v>
      </c>
    </row>
    <row r="87" spans="1:7" ht="16.5" thickTop="1" thickBot="1" x14ac:dyDescent="0.25">
      <c r="A87" s="27"/>
      <c r="B87" s="25" t="s">
        <v>69</v>
      </c>
      <c r="C87" s="32">
        <f>SUM(C81:C86)</f>
        <v>2.9000000000000001E-2</v>
      </c>
      <c r="D87" s="33">
        <f>SUM(D81:D86)</f>
        <v>0</v>
      </c>
    </row>
    <row r="88" spans="1:7" ht="18.75" customHeight="1" thickTop="1" x14ac:dyDescent="0.2">
      <c r="A88" s="21"/>
      <c r="B88" s="34"/>
      <c r="C88" s="42"/>
      <c r="D88" s="36"/>
    </row>
    <row r="89" spans="1:7" ht="15.75" thickBot="1" x14ac:dyDescent="0.25">
      <c r="B89" s="44" t="s">
        <v>104</v>
      </c>
      <c r="C89" s="39"/>
      <c r="D89" s="39"/>
    </row>
    <row r="90" spans="1:7" ht="16.5" thickTop="1" thickBot="1" x14ac:dyDescent="0.25">
      <c r="A90" s="24" t="s">
        <v>105</v>
      </c>
      <c r="B90" s="138" t="s">
        <v>106</v>
      </c>
      <c r="C90" s="139"/>
      <c r="D90" s="25" t="s">
        <v>50</v>
      </c>
    </row>
    <row r="91" spans="1:7" ht="16.5" thickTop="1" thickBot="1" x14ac:dyDescent="0.25">
      <c r="A91" s="23" t="s">
        <v>31</v>
      </c>
      <c r="B91" s="133" t="s">
        <v>107</v>
      </c>
      <c r="C91" s="134"/>
      <c r="D91" s="26">
        <v>0</v>
      </c>
    </row>
    <row r="92" spans="1:7" ht="16.5" thickTop="1" thickBot="1" x14ac:dyDescent="0.25">
      <c r="A92" s="27"/>
      <c r="B92" s="135" t="s">
        <v>69</v>
      </c>
      <c r="C92" s="136"/>
      <c r="D92" s="33">
        <f>SUM(D91)</f>
        <v>0</v>
      </c>
      <c r="G92" s="45" t="s">
        <v>103</v>
      </c>
    </row>
    <row r="93" spans="1:7" ht="15.75" thickTop="1" x14ac:dyDescent="0.2"/>
    <row r="94" spans="1:7" ht="30.75" thickBot="1" x14ac:dyDescent="0.25">
      <c r="B94" s="41" t="s">
        <v>108</v>
      </c>
    </row>
    <row r="95" spans="1:7" ht="16.5" thickTop="1" thickBot="1" x14ac:dyDescent="0.25">
      <c r="A95" s="24">
        <v>4</v>
      </c>
      <c r="B95" s="27" t="s">
        <v>109</v>
      </c>
      <c r="C95" s="27" t="s">
        <v>65</v>
      </c>
      <c r="D95" s="25" t="s">
        <v>50</v>
      </c>
    </row>
    <row r="96" spans="1:7" ht="16.5" thickTop="1" thickBot="1" x14ac:dyDescent="0.25">
      <c r="A96" s="23" t="s">
        <v>96</v>
      </c>
      <c r="B96" s="19" t="s">
        <v>97</v>
      </c>
      <c r="C96" s="28">
        <f>C87</f>
        <v>2.9000000000000001E-2</v>
      </c>
      <c r="D96" s="26">
        <f>D87</f>
        <v>0</v>
      </c>
    </row>
    <row r="97" spans="1:4" ht="16.5" thickTop="1" thickBot="1" x14ac:dyDescent="0.25">
      <c r="A97" s="23" t="s">
        <v>105</v>
      </c>
      <c r="B97" s="19" t="s">
        <v>110</v>
      </c>
      <c r="C97" s="28">
        <v>0</v>
      </c>
      <c r="D97" s="26">
        <f>D92</f>
        <v>0</v>
      </c>
    </row>
    <row r="98" spans="1:4" ht="16.5" thickTop="1" thickBot="1" x14ac:dyDescent="0.25">
      <c r="A98" s="27"/>
      <c r="B98" s="135" t="s">
        <v>69</v>
      </c>
      <c r="C98" s="136"/>
      <c r="D98" s="33">
        <f>SUM(D96:D97)</f>
        <v>0</v>
      </c>
    </row>
    <row r="99" spans="1:4" ht="15.75" thickTop="1" x14ac:dyDescent="0.2"/>
    <row r="100" spans="1:4" ht="15.75" thickBot="1" x14ac:dyDescent="0.25">
      <c r="B100" s="46" t="s">
        <v>111</v>
      </c>
      <c r="C100" s="39"/>
      <c r="D100" s="39"/>
    </row>
    <row r="101" spans="1:4" ht="16.5" thickTop="1" thickBot="1" x14ac:dyDescent="0.25">
      <c r="A101" s="24">
        <v>5</v>
      </c>
      <c r="B101" s="138" t="s">
        <v>112</v>
      </c>
      <c r="C101" s="139"/>
      <c r="D101" s="25" t="s">
        <v>50</v>
      </c>
    </row>
    <row r="102" spans="1:4" ht="16.5" thickTop="1" thickBot="1" x14ac:dyDescent="0.25">
      <c r="A102" s="23" t="s">
        <v>31</v>
      </c>
      <c r="B102" s="47" t="s">
        <v>139</v>
      </c>
      <c r="C102" s="48"/>
      <c r="D102" s="26">
        <f>UNIFORMES!$F$21</f>
        <v>0</v>
      </c>
    </row>
    <row r="103" spans="1:4" ht="17.25" customHeight="1" thickTop="1" thickBot="1" x14ac:dyDescent="0.25">
      <c r="A103" s="23" t="s">
        <v>33</v>
      </c>
      <c r="B103" s="47" t="s">
        <v>217</v>
      </c>
      <c r="C103" s="48"/>
      <c r="D103" s="26">
        <f>EQUIPAMENTO!G19</f>
        <v>0</v>
      </c>
    </row>
    <row r="104" spans="1:4" ht="16.5" thickTop="1" thickBot="1" x14ac:dyDescent="0.25">
      <c r="A104" s="39" t="s">
        <v>36</v>
      </c>
      <c r="B104" s="47"/>
      <c r="C104" s="48"/>
      <c r="D104" s="26"/>
    </row>
    <row r="105" spans="1:4" ht="16.5" thickTop="1" thickBot="1" x14ac:dyDescent="0.25">
      <c r="A105" s="27"/>
      <c r="B105" s="135" t="s">
        <v>69</v>
      </c>
      <c r="C105" s="136"/>
      <c r="D105" s="33">
        <f>SUM(D102:D104)</f>
        <v>0</v>
      </c>
    </row>
    <row r="106" spans="1:4" ht="15.75" thickTop="1" x14ac:dyDescent="0.2">
      <c r="C106" s="142"/>
      <c r="D106" s="142"/>
    </row>
    <row r="107" spans="1:4" ht="15.75" thickBot="1" x14ac:dyDescent="0.25">
      <c r="A107" s="21"/>
      <c r="B107" s="46" t="s">
        <v>113</v>
      </c>
      <c r="C107" s="143"/>
      <c r="D107" s="143"/>
    </row>
    <row r="108" spans="1:4" ht="31.5" thickTop="1" thickBot="1" x14ac:dyDescent="0.25">
      <c r="A108" s="24">
        <v>6</v>
      </c>
      <c r="B108" s="27" t="s">
        <v>114</v>
      </c>
      <c r="C108" s="49" t="s">
        <v>115</v>
      </c>
      <c r="D108" s="49" t="s">
        <v>116</v>
      </c>
    </row>
    <row r="109" spans="1:4" ht="16.5" thickTop="1" thickBot="1" x14ac:dyDescent="0.25">
      <c r="A109" s="23" t="s">
        <v>31</v>
      </c>
      <c r="B109" s="19" t="s">
        <v>117</v>
      </c>
      <c r="C109" s="28"/>
      <c r="D109" s="26">
        <f>ROUND(C109*C127,2)</f>
        <v>0</v>
      </c>
    </row>
    <row r="110" spans="1:4" ht="16.5" thickTop="1" thickBot="1" x14ac:dyDescent="0.25">
      <c r="A110" s="23" t="s">
        <v>33</v>
      </c>
      <c r="B110" s="19" t="s">
        <v>118</v>
      </c>
      <c r="C110" s="31"/>
      <c r="D110" s="26">
        <f>ROUND((C127+D109)*C110,2)</f>
        <v>0</v>
      </c>
    </row>
    <row r="111" spans="1:4" ht="16.5" thickTop="1" thickBot="1" x14ac:dyDescent="0.25">
      <c r="A111" s="23" t="s">
        <v>36</v>
      </c>
      <c r="B111" s="19" t="s">
        <v>119</v>
      </c>
      <c r="C111" s="28"/>
      <c r="D111" s="26"/>
    </row>
    <row r="112" spans="1:4" ht="24" customHeight="1" thickTop="1" thickBot="1" x14ac:dyDescent="0.25">
      <c r="A112" s="144" t="s">
        <v>120</v>
      </c>
      <c r="B112" s="146" t="s">
        <v>121</v>
      </c>
      <c r="C112" s="28"/>
      <c r="D112" s="26">
        <f>ROUND(($C$127+$D$109+$D$110)/E117*C112,2)</f>
        <v>0</v>
      </c>
    </row>
    <row r="113" spans="1:5" ht="24" customHeight="1" thickTop="1" thickBot="1" x14ac:dyDescent="0.25">
      <c r="A113" s="145"/>
      <c r="B113" s="147"/>
      <c r="C113" s="28"/>
      <c r="D113" s="26">
        <f>ROUND(($C$127+$D$109+$D$110)/E117*C113,2)</f>
        <v>0</v>
      </c>
    </row>
    <row r="114" spans="1:5" ht="16.5" thickTop="1" thickBot="1" x14ac:dyDescent="0.25">
      <c r="A114" s="23" t="s">
        <v>122</v>
      </c>
      <c r="B114" s="19" t="s">
        <v>140</v>
      </c>
      <c r="C114" s="28">
        <v>0</v>
      </c>
      <c r="D114" s="26"/>
    </row>
    <row r="115" spans="1:5" ht="16.5" thickTop="1" thickBot="1" x14ac:dyDescent="0.25">
      <c r="A115" s="23" t="s">
        <v>122</v>
      </c>
      <c r="B115" s="19" t="s">
        <v>141</v>
      </c>
      <c r="C115" s="28">
        <v>0.02</v>
      </c>
      <c r="D115" s="26">
        <f>ROUND(($C$127+$D$109+$D$110)/E117*C115,2)</f>
        <v>0</v>
      </c>
    </row>
    <row r="116" spans="1:5" ht="16.5" thickTop="1" thickBot="1" x14ac:dyDescent="0.25">
      <c r="A116" s="23" t="s">
        <v>123</v>
      </c>
      <c r="B116" s="19" t="s">
        <v>142</v>
      </c>
      <c r="C116" s="28">
        <v>0</v>
      </c>
      <c r="D116" s="26"/>
    </row>
    <row r="117" spans="1:5" ht="16.5" thickTop="1" thickBot="1" x14ac:dyDescent="0.25">
      <c r="A117" s="23"/>
      <c r="B117" s="26" t="s">
        <v>124</v>
      </c>
      <c r="C117" s="50">
        <f>SUM(C112:C116)</f>
        <v>0.02</v>
      </c>
      <c r="D117" s="25">
        <f>SUM(D112:D116)</f>
        <v>0</v>
      </c>
      <c r="E117" s="51">
        <f>1-C117</f>
        <v>0.98</v>
      </c>
    </row>
    <row r="118" spans="1:5" ht="16.5" thickTop="1" thickBot="1" x14ac:dyDescent="0.25">
      <c r="A118" s="27"/>
      <c r="B118" s="25" t="s">
        <v>69</v>
      </c>
      <c r="C118" s="28">
        <f>C109+C110+C112+C113+C115</f>
        <v>0.02</v>
      </c>
      <c r="D118" s="33">
        <f>D109+D110+D117</f>
        <v>0</v>
      </c>
    </row>
    <row r="119" spans="1:5" ht="15.75" thickTop="1" x14ac:dyDescent="0.2">
      <c r="B119" s="21"/>
      <c r="C119" s="39"/>
      <c r="D119" s="39"/>
    </row>
    <row r="120" spans="1:5" ht="16.5" thickBot="1" x14ac:dyDescent="0.25">
      <c r="B120" s="52" t="s">
        <v>125</v>
      </c>
    </row>
    <row r="121" spans="1:5" ht="16.5" thickTop="1" thickBot="1" x14ac:dyDescent="0.25">
      <c r="A121" s="19"/>
      <c r="B121" s="25" t="s">
        <v>126</v>
      </c>
      <c r="C121" s="156" t="s">
        <v>50</v>
      </c>
      <c r="D121" s="156"/>
    </row>
    <row r="122" spans="1:5" ht="16.5" thickTop="1" thickBot="1" x14ac:dyDescent="0.25">
      <c r="A122" s="26" t="s">
        <v>31</v>
      </c>
      <c r="B122" s="19" t="s">
        <v>127</v>
      </c>
      <c r="C122" s="153">
        <f>C31</f>
        <v>0</v>
      </c>
      <c r="D122" s="153"/>
    </row>
    <row r="123" spans="1:5" ht="16.5" thickTop="1" thickBot="1" x14ac:dyDescent="0.25">
      <c r="A123" s="26" t="s">
        <v>33</v>
      </c>
      <c r="B123" s="19" t="s">
        <v>128</v>
      </c>
      <c r="C123" s="153">
        <f>D66</f>
        <v>0</v>
      </c>
      <c r="D123" s="153"/>
    </row>
    <row r="124" spans="1:5" ht="16.5" thickTop="1" thickBot="1" x14ac:dyDescent="0.25">
      <c r="A124" s="26" t="s">
        <v>36</v>
      </c>
      <c r="B124" s="19" t="s">
        <v>129</v>
      </c>
      <c r="C124" s="153">
        <f>D76</f>
        <v>0</v>
      </c>
      <c r="D124" s="153"/>
    </row>
    <row r="125" spans="1:5" ht="16.5" thickTop="1" thickBot="1" x14ac:dyDescent="0.25">
      <c r="A125" s="26" t="s">
        <v>53</v>
      </c>
      <c r="B125" s="19" t="s">
        <v>130</v>
      </c>
      <c r="C125" s="153">
        <f>D87</f>
        <v>0</v>
      </c>
      <c r="D125" s="153"/>
    </row>
    <row r="126" spans="1:5" ht="16.5" thickTop="1" thickBot="1" x14ac:dyDescent="0.25">
      <c r="A126" s="26" t="s">
        <v>55</v>
      </c>
      <c r="B126" s="19" t="s">
        <v>131</v>
      </c>
      <c r="C126" s="153">
        <f>D105</f>
        <v>0</v>
      </c>
      <c r="D126" s="153"/>
    </row>
    <row r="127" spans="1:5" ht="16.5" thickTop="1" thickBot="1" x14ac:dyDescent="0.25">
      <c r="A127" s="26"/>
      <c r="B127" s="25" t="s">
        <v>132</v>
      </c>
      <c r="C127" s="156">
        <f>SUM(C122:D126)</f>
        <v>0</v>
      </c>
      <c r="D127" s="156"/>
    </row>
    <row r="128" spans="1:5" ht="16.5" thickTop="1" thickBot="1" x14ac:dyDescent="0.25">
      <c r="A128" s="26" t="s">
        <v>57</v>
      </c>
      <c r="B128" s="19" t="s">
        <v>132</v>
      </c>
      <c r="C128" s="153">
        <f>D118</f>
        <v>0</v>
      </c>
      <c r="D128" s="153"/>
    </row>
    <row r="129" spans="1:4" ht="16.5" thickTop="1" thickBot="1" x14ac:dyDescent="0.25">
      <c r="A129" s="27"/>
      <c r="B129" s="25" t="s">
        <v>133</v>
      </c>
      <c r="C129" s="156">
        <f>C127+C128</f>
        <v>0</v>
      </c>
      <c r="D129" s="156"/>
    </row>
    <row r="130" spans="1:4" ht="15.75" thickTop="1" x14ac:dyDescent="0.2"/>
  </sheetData>
  <mergeCells count="53">
    <mergeCell ref="C17:D17"/>
    <mergeCell ref="A1:D1"/>
    <mergeCell ref="C2:D2"/>
    <mergeCell ref="C3:D3"/>
    <mergeCell ref="C4:D4"/>
    <mergeCell ref="C5:D5"/>
    <mergeCell ref="C8:D8"/>
    <mergeCell ref="C9:D9"/>
    <mergeCell ref="C10:D10"/>
    <mergeCell ref="C11:D11"/>
    <mergeCell ref="A15:D15"/>
    <mergeCell ref="C16:D16"/>
    <mergeCell ref="C25:D25"/>
    <mergeCell ref="C26:D26"/>
    <mergeCell ref="C27:D27"/>
    <mergeCell ref="C28:D28"/>
    <mergeCell ref="C29:D29"/>
    <mergeCell ref="C18:D18"/>
    <mergeCell ref="C19:D19"/>
    <mergeCell ref="C20:D20"/>
    <mergeCell ref="C23:D23"/>
    <mergeCell ref="C24:D24"/>
    <mergeCell ref="B59:C59"/>
    <mergeCell ref="C61:D61"/>
    <mergeCell ref="C68:D68"/>
    <mergeCell ref="C78:D78"/>
    <mergeCell ref="C31:D31"/>
    <mergeCell ref="A112:A113"/>
    <mergeCell ref="B112:B113"/>
    <mergeCell ref="C123:D123"/>
    <mergeCell ref="B91:C91"/>
    <mergeCell ref="C106:D106"/>
    <mergeCell ref="B92:C92"/>
    <mergeCell ref="B98:C98"/>
    <mergeCell ref="B101:C101"/>
    <mergeCell ref="B105:C105"/>
    <mergeCell ref="C107:D107"/>
    <mergeCell ref="C129:D129"/>
    <mergeCell ref="C30:D30"/>
    <mergeCell ref="C124:D124"/>
    <mergeCell ref="C125:D125"/>
    <mergeCell ref="C126:D126"/>
    <mergeCell ref="C127:D127"/>
    <mergeCell ref="C128:D128"/>
    <mergeCell ref="C121:D121"/>
    <mergeCell ref="C122:D122"/>
    <mergeCell ref="B90:C90"/>
    <mergeCell ref="A37:B37"/>
    <mergeCell ref="B39:D39"/>
    <mergeCell ref="B52:C52"/>
    <mergeCell ref="A54:A55"/>
    <mergeCell ref="B56:C56"/>
    <mergeCell ref="B57:C57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1B80-15E8-4B6F-8972-67A5AEB5DF22}">
  <sheetPr>
    <tabColor theme="6" tint="-0.499984740745262"/>
  </sheetPr>
  <dimension ref="A1:G130"/>
  <sheetViews>
    <sheetView workbookViewId="0">
      <selection sqref="A1:D1"/>
    </sheetView>
  </sheetViews>
  <sheetFormatPr defaultRowHeight="15" x14ac:dyDescent="0.2"/>
  <cols>
    <col min="1" max="1" width="5.6640625" style="18" customWidth="1"/>
    <col min="2" max="2" width="74.5" style="18" customWidth="1"/>
    <col min="3" max="3" width="15.1640625" style="18" customWidth="1"/>
    <col min="4" max="4" width="29" style="18" customWidth="1"/>
    <col min="5" max="5" width="13.6640625" style="18" bestFit="1" customWidth="1"/>
    <col min="6" max="6" width="0.33203125" style="18" customWidth="1"/>
    <col min="7" max="7" width="13.6640625" style="18" bestFit="1" customWidth="1"/>
    <col min="8" max="8" width="9.33203125" style="18"/>
    <col min="9" max="9" width="1" style="18" customWidth="1"/>
    <col min="10" max="10" width="7.6640625" style="18" customWidth="1"/>
    <col min="11" max="12" width="9.33203125" style="18"/>
    <col min="13" max="13" width="13.33203125" style="18" bestFit="1" customWidth="1"/>
    <col min="14" max="256" width="9.33203125" style="18"/>
    <col min="257" max="257" width="5.6640625" style="18" customWidth="1"/>
    <col min="258" max="258" width="86.1640625" style="18" customWidth="1"/>
    <col min="259" max="259" width="15.1640625" style="18" customWidth="1"/>
    <col min="260" max="260" width="29" style="18" customWidth="1"/>
    <col min="261" max="261" width="13.6640625" style="18" bestFit="1" customWidth="1"/>
    <col min="262" max="262" width="0.33203125" style="18" customWidth="1"/>
    <col min="263" max="263" width="13.6640625" style="18" bestFit="1" customWidth="1"/>
    <col min="264" max="264" width="9.33203125" style="18"/>
    <col min="265" max="265" width="1" style="18" customWidth="1"/>
    <col min="266" max="266" width="7.6640625" style="18" customWidth="1"/>
    <col min="267" max="268" width="9.33203125" style="18"/>
    <col min="269" max="269" width="13.33203125" style="18" bestFit="1" customWidth="1"/>
    <col min="270" max="512" width="9.33203125" style="18"/>
    <col min="513" max="513" width="5.6640625" style="18" customWidth="1"/>
    <col min="514" max="514" width="86.1640625" style="18" customWidth="1"/>
    <col min="515" max="515" width="15.1640625" style="18" customWidth="1"/>
    <col min="516" max="516" width="29" style="18" customWidth="1"/>
    <col min="517" max="517" width="13.6640625" style="18" bestFit="1" customWidth="1"/>
    <col min="518" max="518" width="0.33203125" style="18" customWidth="1"/>
    <col min="519" max="519" width="13.6640625" style="18" bestFit="1" customWidth="1"/>
    <col min="520" max="520" width="9.33203125" style="18"/>
    <col min="521" max="521" width="1" style="18" customWidth="1"/>
    <col min="522" max="522" width="7.6640625" style="18" customWidth="1"/>
    <col min="523" max="524" width="9.33203125" style="18"/>
    <col min="525" max="525" width="13.33203125" style="18" bestFit="1" customWidth="1"/>
    <col min="526" max="768" width="9.33203125" style="18"/>
    <col min="769" max="769" width="5.6640625" style="18" customWidth="1"/>
    <col min="770" max="770" width="86.1640625" style="18" customWidth="1"/>
    <col min="771" max="771" width="15.1640625" style="18" customWidth="1"/>
    <col min="772" max="772" width="29" style="18" customWidth="1"/>
    <col min="773" max="773" width="13.6640625" style="18" bestFit="1" customWidth="1"/>
    <col min="774" max="774" width="0.33203125" style="18" customWidth="1"/>
    <col min="775" max="775" width="13.6640625" style="18" bestFit="1" customWidth="1"/>
    <col min="776" max="776" width="9.33203125" style="18"/>
    <col min="777" max="777" width="1" style="18" customWidth="1"/>
    <col min="778" max="778" width="7.6640625" style="18" customWidth="1"/>
    <col min="779" max="780" width="9.33203125" style="18"/>
    <col min="781" max="781" width="13.33203125" style="18" bestFit="1" customWidth="1"/>
    <col min="782" max="1024" width="9.33203125" style="18"/>
    <col min="1025" max="1025" width="5.6640625" style="18" customWidth="1"/>
    <col min="1026" max="1026" width="86.1640625" style="18" customWidth="1"/>
    <col min="1027" max="1027" width="15.1640625" style="18" customWidth="1"/>
    <col min="1028" max="1028" width="29" style="18" customWidth="1"/>
    <col min="1029" max="1029" width="13.6640625" style="18" bestFit="1" customWidth="1"/>
    <col min="1030" max="1030" width="0.33203125" style="18" customWidth="1"/>
    <col min="1031" max="1031" width="13.6640625" style="18" bestFit="1" customWidth="1"/>
    <col min="1032" max="1032" width="9.33203125" style="18"/>
    <col min="1033" max="1033" width="1" style="18" customWidth="1"/>
    <col min="1034" max="1034" width="7.6640625" style="18" customWidth="1"/>
    <col min="1035" max="1036" width="9.33203125" style="18"/>
    <col min="1037" max="1037" width="13.33203125" style="18" bestFit="1" customWidth="1"/>
    <col min="1038" max="1280" width="9.33203125" style="18"/>
    <col min="1281" max="1281" width="5.6640625" style="18" customWidth="1"/>
    <col min="1282" max="1282" width="86.1640625" style="18" customWidth="1"/>
    <col min="1283" max="1283" width="15.1640625" style="18" customWidth="1"/>
    <col min="1284" max="1284" width="29" style="18" customWidth="1"/>
    <col min="1285" max="1285" width="13.6640625" style="18" bestFit="1" customWidth="1"/>
    <col min="1286" max="1286" width="0.33203125" style="18" customWidth="1"/>
    <col min="1287" max="1287" width="13.6640625" style="18" bestFit="1" customWidth="1"/>
    <col min="1288" max="1288" width="9.33203125" style="18"/>
    <col min="1289" max="1289" width="1" style="18" customWidth="1"/>
    <col min="1290" max="1290" width="7.6640625" style="18" customWidth="1"/>
    <col min="1291" max="1292" width="9.33203125" style="18"/>
    <col min="1293" max="1293" width="13.33203125" style="18" bestFit="1" customWidth="1"/>
    <col min="1294" max="1536" width="9.33203125" style="18"/>
    <col min="1537" max="1537" width="5.6640625" style="18" customWidth="1"/>
    <col min="1538" max="1538" width="86.1640625" style="18" customWidth="1"/>
    <col min="1539" max="1539" width="15.1640625" style="18" customWidth="1"/>
    <col min="1540" max="1540" width="29" style="18" customWidth="1"/>
    <col min="1541" max="1541" width="13.6640625" style="18" bestFit="1" customWidth="1"/>
    <col min="1542" max="1542" width="0.33203125" style="18" customWidth="1"/>
    <col min="1543" max="1543" width="13.6640625" style="18" bestFit="1" customWidth="1"/>
    <col min="1544" max="1544" width="9.33203125" style="18"/>
    <col min="1545" max="1545" width="1" style="18" customWidth="1"/>
    <col min="1546" max="1546" width="7.6640625" style="18" customWidth="1"/>
    <col min="1547" max="1548" width="9.33203125" style="18"/>
    <col min="1549" max="1549" width="13.33203125" style="18" bestFit="1" customWidth="1"/>
    <col min="1550" max="1792" width="9.33203125" style="18"/>
    <col min="1793" max="1793" width="5.6640625" style="18" customWidth="1"/>
    <col min="1794" max="1794" width="86.1640625" style="18" customWidth="1"/>
    <col min="1795" max="1795" width="15.1640625" style="18" customWidth="1"/>
    <col min="1796" max="1796" width="29" style="18" customWidth="1"/>
    <col min="1797" max="1797" width="13.6640625" style="18" bestFit="1" customWidth="1"/>
    <col min="1798" max="1798" width="0.33203125" style="18" customWidth="1"/>
    <col min="1799" max="1799" width="13.6640625" style="18" bestFit="1" customWidth="1"/>
    <col min="1800" max="1800" width="9.33203125" style="18"/>
    <col min="1801" max="1801" width="1" style="18" customWidth="1"/>
    <col min="1802" max="1802" width="7.6640625" style="18" customWidth="1"/>
    <col min="1803" max="1804" width="9.33203125" style="18"/>
    <col min="1805" max="1805" width="13.33203125" style="18" bestFit="1" customWidth="1"/>
    <col min="1806" max="2048" width="9.33203125" style="18"/>
    <col min="2049" max="2049" width="5.6640625" style="18" customWidth="1"/>
    <col min="2050" max="2050" width="86.1640625" style="18" customWidth="1"/>
    <col min="2051" max="2051" width="15.1640625" style="18" customWidth="1"/>
    <col min="2052" max="2052" width="29" style="18" customWidth="1"/>
    <col min="2053" max="2053" width="13.6640625" style="18" bestFit="1" customWidth="1"/>
    <col min="2054" max="2054" width="0.33203125" style="18" customWidth="1"/>
    <col min="2055" max="2055" width="13.6640625" style="18" bestFit="1" customWidth="1"/>
    <col min="2056" max="2056" width="9.33203125" style="18"/>
    <col min="2057" max="2057" width="1" style="18" customWidth="1"/>
    <col min="2058" max="2058" width="7.6640625" style="18" customWidth="1"/>
    <col min="2059" max="2060" width="9.33203125" style="18"/>
    <col min="2061" max="2061" width="13.33203125" style="18" bestFit="1" customWidth="1"/>
    <col min="2062" max="2304" width="9.33203125" style="18"/>
    <col min="2305" max="2305" width="5.6640625" style="18" customWidth="1"/>
    <col min="2306" max="2306" width="86.1640625" style="18" customWidth="1"/>
    <col min="2307" max="2307" width="15.1640625" style="18" customWidth="1"/>
    <col min="2308" max="2308" width="29" style="18" customWidth="1"/>
    <col min="2309" max="2309" width="13.6640625" style="18" bestFit="1" customWidth="1"/>
    <col min="2310" max="2310" width="0.33203125" style="18" customWidth="1"/>
    <col min="2311" max="2311" width="13.6640625" style="18" bestFit="1" customWidth="1"/>
    <col min="2312" max="2312" width="9.33203125" style="18"/>
    <col min="2313" max="2313" width="1" style="18" customWidth="1"/>
    <col min="2314" max="2314" width="7.6640625" style="18" customWidth="1"/>
    <col min="2315" max="2316" width="9.33203125" style="18"/>
    <col min="2317" max="2317" width="13.33203125" style="18" bestFit="1" customWidth="1"/>
    <col min="2318" max="2560" width="9.33203125" style="18"/>
    <col min="2561" max="2561" width="5.6640625" style="18" customWidth="1"/>
    <col min="2562" max="2562" width="86.1640625" style="18" customWidth="1"/>
    <col min="2563" max="2563" width="15.1640625" style="18" customWidth="1"/>
    <col min="2564" max="2564" width="29" style="18" customWidth="1"/>
    <col min="2565" max="2565" width="13.6640625" style="18" bestFit="1" customWidth="1"/>
    <col min="2566" max="2566" width="0.33203125" style="18" customWidth="1"/>
    <col min="2567" max="2567" width="13.6640625" style="18" bestFit="1" customWidth="1"/>
    <col min="2568" max="2568" width="9.33203125" style="18"/>
    <col min="2569" max="2569" width="1" style="18" customWidth="1"/>
    <col min="2570" max="2570" width="7.6640625" style="18" customWidth="1"/>
    <col min="2571" max="2572" width="9.33203125" style="18"/>
    <col min="2573" max="2573" width="13.33203125" style="18" bestFit="1" customWidth="1"/>
    <col min="2574" max="2816" width="9.33203125" style="18"/>
    <col min="2817" max="2817" width="5.6640625" style="18" customWidth="1"/>
    <col min="2818" max="2818" width="86.1640625" style="18" customWidth="1"/>
    <col min="2819" max="2819" width="15.1640625" style="18" customWidth="1"/>
    <col min="2820" max="2820" width="29" style="18" customWidth="1"/>
    <col min="2821" max="2821" width="13.6640625" style="18" bestFit="1" customWidth="1"/>
    <col min="2822" max="2822" width="0.33203125" style="18" customWidth="1"/>
    <col min="2823" max="2823" width="13.6640625" style="18" bestFit="1" customWidth="1"/>
    <col min="2824" max="2824" width="9.33203125" style="18"/>
    <col min="2825" max="2825" width="1" style="18" customWidth="1"/>
    <col min="2826" max="2826" width="7.6640625" style="18" customWidth="1"/>
    <col min="2827" max="2828" width="9.33203125" style="18"/>
    <col min="2829" max="2829" width="13.33203125" style="18" bestFit="1" customWidth="1"/>
    <col min="2830" max="3072" width="9.33203125" style="18"/>
    <col min="3073" max="3073" width="5.6640625" style="18" customWidth="1"/>
    <col min="3074" max="3074" width="86.1640625" style="18" customWidth="1"/>
    <col min="3075" max="3075" width="15.1640625" style="18" customWidth="1"/>
    <col min="3076" max="3076" width="29" style="18" customWidth="1"/>
    <col min="3077" max="3077" width="13.6640625" style="18" bestFit="1" customWidth="1"/>
    <col min="3078" max="3078" width="0.33203125" style="18" customWidth="1"/>
    <col min="3079" max="3079" width="13.6640625" style="18" bestFit="1" customWidth="1"/>
    <col min="3080" max="3080" width="9.33203125" style="18"/>
    <col min="3081" max="3081" width="1" style="18" customWidth="1"/>
    <col min="3082" max="3082" width="7.6640625" style="18" customWidth="1"/>
    <col min="3083" max="3084" width="9.33203125" style="18"/>
    <col min="3085" max="3085" width="13.33203125" style="18" bestFit="1" customWidth="1"/>
    <col min="3086" max="3328" width="9.33203125" style="18"/>
    <col min="3329" max="3329" width="5.6640625" style="18" customWidth="1"/>
    <col min="3330" max="3330" width="86.1640625" style="18" customWidth="1"/>
    <col min="3331" max="3331" width="15.1640625" style="18" customWidth="1"/>
    <col min="3332" max="3332" width="29" style="18" customWidth="1"/>
    <col min="3333" max="3333" width="13.6640625" style="18" bestFit="1" customWidth="1"/>
    <col min="3334" max="3334" width="0.33203125" style="18" customWidth="1"/>
    <col min="3335" max="3335" width="13.6640625" style="18" bestFit="1" customWidth="1"/>
    <col min="3336" max="3336" width="9.33203125" style="18"/>
    <col min="3337" max="3337" width="1" style="18" customWidth="1"/>
    <col min="3338" max="3338" width="7.6640625" style="18" customWidth="1"/>
    <col min="3339" max="3340" width="9.33203125" style="18"/>
    <col min="3341" max="3341" width="13.33203125" style="18" bestFit="1" customWidth="1"/>
    <col min="3342" max="3584" width="9.33203125" style="18"/>
    <col min="3585" max="3585" width="5.6640625" style="18" customWidth="1"/>
    <col min="3586" max="3586" width="86.1640625" style="18" customWidth="1"/>
    <col min="3587" max="3587" width="15.1640625" style="18" customWidth="1"/>
    <col min="3588" max="3588" width="29" style="18" customWidth="1"/>
    <col min="3589" max="3589" width="13.6640625" style="18" bestFit="1" customWidth="1"/>
    <col min="3590" max="3590" width="0.33203125" style="18" customWidth="1"/>
    <col min="3591" max="3591" width="13.6640625" style="18" bestFit="1" customWidth="1"/>
    <col min="3592" max="3592" width="9.33203125" style="18"/>
    <col min="3593" max="3593" width="1" style="18" customWidth="1"/>
    <col min="3594" max="3594" width="7.6640625" style="18" customWidth="1"/>
    <col min="3595" max="3596" width="9.33203125" style="18"/>
    <col min="3597" max="3597" width="13.33203125" style="18" bestFit="1" customWidth="1"/>
    <col min="3598" max="3840" width="9.33203125" style="18"/>
    <col min="3841" max="3841" width="5.6640625" style="18" customWidth="1"/>
    <col min="3842" max="3842" width="86.1640625" style="18" customWidth="1"/>
    <col min="3843" max="3843" width="15.1640625" style="18" customWidth="1"/>
    <col min="3844" max="3844" width="29" style="18" customWidth="1"/>
    <col min="3845" max="3845" width="13.6640625" style="18" bestFit="1" customWidth="1"/>
    <col min="3846" max="3846" width="0.33203125" style="18" customWidth="1"/>
    <col min="3847" max="3847" width="13.6640625" style="18" bestFit="1" customWidth="1"/>
    <col min="3848" max="3848" width="9.33203125" style="18"/>
    <col min="3849" max="3849" width="1" style="18" customWidth="1"/>
    <col min="3850" max="3850" width="7.6640625" style="18" customWidth="1"/>
    <col min="3851" max="3852" width="9.33203125" style="18"/>
    <col min="3853" max="3853" width="13.33203125" style="18" bestFit="1" customWidth="1"/>
    <col min="3854" max="4096" width="9.33203125" style="18"/>
    <col min="4097" max="4097" width="5.6640625" style="18" customWidth="1"/>
    <col min="4098" max="4098" width="86.1640625" style="18" customWidth="1"/>
    <col min="4099" max="4099" width="15.1640625" style="18" customWidth="1"/>
    <col min="4100" max="4100" width="29" style="18" customWidth="1"/>
    <col min="4101" max="4101" width="13.6640625" style="18" bestFit="1" customWidth="1"/>
    <col min="4102" max="4102" width="0.33203125" style="18" customWidth="1"/>
    <col min="4103" max="4103" width="13.6640625" style="18" bestFit="1" customWidth="1"/>
    <col min="4104" max="4104" width="9.33203125" style="18"/>
    <col min="4105" max="4105" width="1" style="18" customWidth="1"/>
    <col min="4106" max="4106" width="7.6640625" style="18" customWidth="1"/>
    <col min="4107" max="4108" width="9.33203125" style="18"/>
    <col min="4109" max="4109" width="13.33203125" style="18" bestFit="1" customWidth="1"/>
    <col min="4110" max="4352" width="9.33203125" style="18"/>
    <col min="4353" max="4353" width="5.6640625" style="18" customWidth="1"/>
    <col min="4354" max="4354" width="86.1640625" style="18" customWidth="1"/>
    <col min="4355" max="4355" width="15.1640625" style="18" customWidth="1"/>
    <col min="4356" max="4356" width="29" style="18" customWidth="1"/>
    <col min="4357" max="4357" width="13.6640625" style="18" bestFit="1" customWidth="1"/>
    <col min="4358" max="4358" width="0.33203125" style="18" customWidth="1"/>
    <col min="4359" max="4359" width="13.6640625" style="18" bestFit="1" customWidth="1"/>
    <col min="4360" max="4360" width="9.33203125" style="18"/>
    <col min="4361" max="4361" width="1" style="18" customWidth="1"/>
    <col min="4362" max="4362" width="7.6640625" style="18" customWidth="1"/>
    <col min="4363" max="4364" width="9.33203125" style="18"/>
    <col min="4365" max="4365" width="13.33203125" style="18" bestFit="1" customWidth="1"/>
    <col min="4366" max="4608" width="9.33203125" style="18"/>
    <col min="4609" max="4609" width="5.6640625" style="18" customWidth="1"/>
    <col min="4610" max="4610" width="86.1640625" style="18" customWidth="1"/>
    <col min="4611" max="4611" width="15.1640625" style="18" customWidth="1"/>
    <col min="4612" max="4612" width="29" style="18" customWidth="1"/>
    <col min="4613" max="4613" width="13.6640625" style="18" bestFit="1" customWidth="1"/>
    <col min="4614" max="4614" width="0.33203125" style="18" customWidth="1"/>
    <col min="4615" max="4615" width="13.6640625" style="18" bestFit="1" customWidth="1"/>
    <col min="4616" max="4616" width="9.33203125" style="18"/>
    <col min="4617" max="4617" width="1" style="18" customWidth="1"/>
    <col min="4618" max="4618" width="7.6640625" style="18" customWidth="1"/>
    <col min="4619" max="4620" width="9.33203125" style="18"/>
    <col min="4621" max="4621" width="13.33203125" style="18" bestFit="1" customWidth="1"/>
    <col min="4622" max="4864" width="9.33203125" style="18"/>
    <col min="4865" max="4865" width="5.6640625" style="18" customWidth="1"/>
    <col min="4866" max="4866" width="86.1640625" style="18" customWidth="1"/>
    <col min="4867" max="4867" width="15.1640625" style="18" customWidth="1"/>
    <col min="4868" max="4868" width="29" style="18" customWidth="1"/>
    <col min="4869" max="4869" width="13.6640625" style="18" bestFit="1" customWidth="1"/>
    <col min="4870" max="4870" width="0.33203125" style="18" customWidth="1"/>
    <col min="4871" max="4871" width="13.6640625" style="18" bestFit="1" customWidth="1"/>
    <col min="4872" max="4872" width="9.33203125" style="18"/>
    <col min="4873" max="4873" width="1" style="18" customWidth="1"/>
    <col min="4874" max="4874" width="7.6640625" style="18" customWidth="1"/>
    <col min="4875" max="4876" width="9.33203125" style="18"/>
    <col min="4877" max="4877" width="13.33203125" style="18" bestFit="1" customWidth="1"/>
    <col min="4878" max="5120" width="9.33203125" style="18"/>
    <col min="5121" max="5121" width="5.6640625" style="18" customWidth="1"/>
    <col min="5122" max="5122" width="86.1640625" style="18" customWidth="1"/>
    <col min="5123" max="5123" width="15.1640625" style="18" customWidth="1"/>
    <col min="5124" max="5124" width="29" style="18" customWidth="1"/>
    <col min="5125" max="5125" width="13.6640625" style="18" bestFit="1" customWidth="1"/>
    <col min="5126" max="5126" width="0.33203125" style="18" customWidth="1"/>
    <col min="5127" max="5127" width="13.6640625" style="18" bestFit="1" customWidth="1"/>
    <col min="5128" max="5128" width="9.33203125" style="18"/>
    <col min="5129" max="5129" width="1" style="18" customWidth="1"/>
    <col min="5130" max="5130" width="7.6640625" style="18" customWidth="1"/>
    <col min="5131" max="5132" width="9.33203125" style="18"/>
    <col min="5133" max="5133" width="13.33203125" style="18" bestFit="1" customWidth="1"/>
    <col min="5134" max="5376" width="9.33203125" style="18"/>
    <col min="5377" max="5377" width="5.6640625" style="18" customWidth="1"/>
    <col min="5378" max="5378" width="86.1640625" style="18" customWidth="1"/>
    <col min="5379" max="5379" width="15.1640625" style="18" customWidth="1"/>
    <col min="5380" max="5380" width="29" style="18" customWidth="1"/>
    <col min="5381" max="5381" width="13.6640625" style="18" bestFit="1" customWidth="1"/>
    <col min="5382" max="5382" width="0.33203125" style="18" customWidth="1"/>
    <col min="5383" max="5383" width="13.6640625" style="18" bestFit="1" customWidth="1"/>
    <col min="5384" max="5384" width="9.33203125" style="18"/>
    <col min="5385" max="5385" width="1" style="18" customWidth="1"/>
    <col min="5386" max="5386" width="7.6640625" style="18" customWidth="1"/>
    <col min="5387" max="5388" width="9.33203125" style="18"/>
    <col min="5389" max="5389" width="13.33203125" style="18" bestFit="1" customWidth="1"/>
    <col min="5390" max="5632" width="9.33203125" style="18"/>
    <col min="5633" max="5633" width="5.6640625" style="18" customWidth="1"/>
    <col min="5634" max="5634" width="86.1640625" style="18" customWidth="1"/>
    <col min="5635" max="5635" width="15.1640625" style="18" customWidth="1"/>
    <col min="5636" max="5636" width="29" style="18" customWidth="1"/>
    <col min="5637" max="5637" width="13.6640625" style="18" bestFit="1" customWidth="1"/>
    <col min="5638" max="5638" width="0.33203125" style="18" customWidth="1"/>
    <col min="5639" max="5639" width="13.6640625" style="18" bestFit="1" customWidth="1"/>
    <col min="5640" max="5640" width="9.33203125" style="18"/>
    <col min="5641" max="5641" width="1" style="18" customWidth="1"/>
    <col min="5642" max="5642" width="7.6640625" style="18" customWidth="1"/>
    <col min="5643" max="5644" width="9.33203125" style="18"/>
    <col min="5645" max="5645" width="13.33203125" style="18" bestFit="1" customWidth="1"/>
    <col min="5646" max="5888" width="9.33203125" style="18"/>
    <col min="5889" max="5889" width="5.6640625" style="18" customWidth="1"/>
    <col min="5890" max="5890" width="86.1640625" style="18" customWidth="1"/>
    <col min="5891" max="5891" width="15.1640625" style="18" customWidth="1"/>
    <col min="5892" max="5892" width="29" style="18" customWidth="1"/>
    <col min="5893" max="5893" width="13.6640625" style="18" bestFit="1" customWidth="1"/>
    <col min="5894" max="5894" width="0.33203125" style="18" customWidth="1"/>
    <col min="5895" max="5895" width="13.6640625" style="18" bestFit="1" customWidth="1"/>
    <col min="5896" max="5896" width="9.33203125" style="18"/>
    <col min="5897" max="5897" width="1" style="18" customWidth="1"/>
    <col min="5898" max="5898" width="7.6640625" style="18" customWidth="1"/>
    <col min="5899" max="5900" width="9.33203125" style="18"/>
    <col min="5901" max="5901" width="13.33203125" style="18" bestFit="1" customWidth="1"/>
    <col min="5902" max="6144" width="9.33203125" style="18"/>
    <col min="6145" max="6145" width="5.6640625" style="18" customWidth="1"/>
    <col min="6146" max="6146" width="86.1640625" style="18" customWidth="1"/>
    <col min="6147" max="6147" width="15.1640625" style="18" customWidth="1"/>
    <col min="6148" max="6148" width="29" style="18" customWidth="1"/>
    <col min="6149" max="6149" width="13.6640625" style="18" bestFit="1" customWidth="1"/>
    <col min="6150" max="6150" width="0.33203125" style="18" customWidth="1"/>
    <col min="6151" max="6151" width="13.6640625" style="18" bestFit="1" customWidth="1"/>
    <col min="6152" max="6152" width="9.33203125" style="18"/>
    <col min="6153" max="6153" width="1" style="18" customWidth="1"/>
    <col min="6154" max="6154" width="7.6640625" style="18" customWidth="1"/>
    <col min="6155" max="6156" width="9.33203125" style="18"/>
    <col min="6157" max="6157" width="13.33203125" style="18" bestFit="1" customWidth="1"/>
    <col min="6158" max="6400" width="9.33203125" style="18"/>
    <col min="6401" max="6401" width="5.6640625" style="18" customWidth="1"/>
    <col min="6402" max="6402" width="86.1640625" style="18" customWidth="1"/>
    <col min="6403" max="6403" width="15.1640625" style="18" customWidth="1"/>
    <col min="6404" max="6404" width="29" style="18" customWidth="1"/>
    <col min="6405" max="6405" width="13.6640625" style="18" bestFit="1" customWidth="1"/>
    <col min="6406" max="6406" width="0.33203125" style="18" customWidth="1"/>
    <col min="6407" max="6407" width="13.6640625" style="18" bestFit="1" customWidth="1"/>
    <col min="6408" max="6408" width="9.33203125" style="18"/>
    <col min="6409" max="6409" width="1" style="18" customWidth="1"/>
    <col min="6410" max="6410" width="7.6640625" style="18" customWidth="1"/>
    <col min="6411" max="6412" width="9.33203125" style="18"/>
    <col min="6413" max="6413" width="13.33203125" style="18" bestFit="1" customWidth="1"/>
    <col min="6414" max="6656" width="9.33203125" style="18"/>
    <col min="6657" max="6657" width="5.6640625" style="18" customWidth="1"/>
    <col min="6658" max="6658" width="86.1640625" style="18" customWidth="1"/>
    <col min="6659" max="6659" width="15.1640625" style="18" customWidth="1"/>
    <col min="6660" max="6660" width="29" style="18" customWidth="1"/>
    <col min="6661" max="6661" width="13.6640625" style="18" bestFit="1" customWidth="1"/>
    <col min="6662" max="6662" width="0.33203125" style="18" customWidth="1"/>
    <col min="6663" max="6663" width="13.6640625" style="18" bestFit="1" customWidth="1"/>
    <col min="6664" max="6664" width="9.33203125" style="18"/>
    <col min="6665" max="6665" width="1" style="18" customWidth="1"/>
    <col min="6666" max="6666" width="7.6640625" style="18" customWidth="1"/>
    <col min="6667" max="6668" width="9.33203125" style="18"/>
    <col min="6669" max="6669" width="13.33203125" style="18" bestFit="1" customWidth="1"/>
    <col min="6670" max="6912" width="9.33203125" style="18"/>
    <col min="6913" max="6913" width="5.6640625" style="18" customWidth="1"/>
    <col min="6914" max="6914" width="86.1640625" style="18" customWidth="1"/>
    <col min="6915" max="6915" width="15.1640625" style="18" customWidth="1"/>
    <col min="6916" max="6916" width="29" style="18" customWidth="1"/>
    <col min="6917" max="6917" width="13.6640625" style="18" bestFit="1" customWidth="1"/>
    <col min="6918" max="6918" width="0.33203125" style="18" customWidth="1"/>
    <col min="6919" max="6919" width="13.6640625" style="18" bestFit="1" customWidth="1"/>
    <col min="6920" max="6920" width="9.33203125" style="18"/>
    <col min="6921" max="6921" width="1" style="18" customWidth="1"/>
    <col min="6922" max="6922" width="7.6640625" style="18" customWidth="1"/>
    <col min="6923" max="6924" width="9.33203125" style="18"/>
    <col min="6925" max="6925" width="13.33203125" style="18" bestFit="1" customWidth="1"/>
    <col min="6926" max="7168" width="9.33203125" style="18"/>
    <col min="7169" max="7169" width="5.6640625" style="18" customWidth="1"/>
    <col min="7170" max="7170" width="86.1640625" style="18" customWidth="1"/>
    <col min="7171" max="7171" width="15.1640625" style="18" customWidth="1"/>
    <col min="7172" max="7172" width="29" style="18" customWidth="1"/>
    <col min="7173" max="7173" width="13.6640625" style="18" bestFit="1" customWidth="1"/>
    <col min="7174" max="7174" width="0.33203125" style="18" customWidth="1"/>
    <col min="7175" max="7175" width="13.6640625" style="18" bestFit="1" customWidth="1"/>
    <col min="7176" max="7176" width="9.33203125" style="18"/>
    <col min="7177" max="7177" width="1" style="18" customWidth="1"/>
    <col min="7178" max="7178" width="7.6640625" style="18" customWidth="1"/>
    <col min="7179" max="7180" width="9.33203125" style="18"/>
    <col min="7181" max="7181" width="13.33203125" style="18" bestFit="1" customWidth="1"/>
    <col min="7182" max="7424" width="9.33203125" style="18"/>
    <col min="7425" max="7425" width="5.6640625" style="18" customWidth="1"/>
    <col min="7426" max="7426" width="86.1640625" style="18" customWidth="1"/>
    <col min="7427" max="7427" width="15.1640625" style="18" customWidth="1"/>
    <col min="7428" max="7428" width="29" style="18" customWidth="1"/>
    <col min="7429" max="7429" width="13.6640625" style="18" bestFit="1" customWidth="1"/>
    <col min="7430" max="7430" width="0.33203125" style="18" customWidth="1"/>
    <col min="7431" max="7431" width="13.6640625" style="18" bestFit="1" customWidth="1"/>
    <col min="7432" max="7432" width="9.33203125" style="18"/>
    <col min="7433" max="7433" width="1" style="18" customWidth="1"/>
    <col min="7434" max="7434" width="7.6640625" style="18" customWidth="1"/>
    <col min="7435" max="7436" width="9.33203125" style="18"/>
    <col min="7437" max="7437" width="13.33203125" style="18" bestFit="1" customWidth="1"/>
    <col min="7438" max="7680" width="9.33203125" style="18"/>
    <col min="7681" max="7681" width="5.6640625" style="18" customWidth="1"/>
    <col min="7682" max="7682" width="86.1640625" style="18" customWidth="1"/>
    <col min="7683" max="7683" width="15.1640625" style="18" customWidth="1"/>
    <col min="7684" max="7684" width="29" style="18" customWidth="1"/>
    <col min="7685" max="7685" width="13.6640625" style="18" bestFit="1" customWidth="1"/>
    <col min="7686" max="7686" width="0.33203125" style="18" customWidth="1"/>
    <col min="7687" max="7687" width="13.6640625" style="18" bestFit="1" customWidth="1"/>
    <col min="7688" max="7688" width="9.33203125" style="18"/>
    <col min="7689" max="7689" width="1" style="18" customWidth="1"/>
    <col min="7690" max="7690" width="7.6640625" style="18" customWidth="1"/>
    <col min="7691" max="7692" width="9.33203125" style="18"/>
    <col min="7693" max="7693" width="13.33203125" style="18" bestFit="1" customWidth="1"/>
    <col min="7694" max="7936" width="9.33203125" style="18"/>
    <col min="7937" max="7937" width="5.6640625" style="18" customWidth="1"/>
    <col min="7938" max="7938" width="86.1640625" style="18" customWidth="1"/>
    <col min="7939" max="7939" width="15.1640625" style="18" customWidth="1"/>
    <col min="7940" max="7940" width="29" style="18" customWidth="1"/>
    <col min="7941" max="7941" width="13.6640625" style="18" bestFit="1" customWidth="1"/>
    <col min="7942" max="7942" width="0.33203125" style="18" customWidth="1"/>
    <col min="7943" max="7943" width="13.6640625" style="18" bestFit="1" customWidth="1"/>
    <col min="7944" max="7944" width="9.33203125" style="18"/>
    <col min="7945" max="7945" width="1" style="18" customWidth="1"/>
    <col min="7946" max="7946" width="7.6640625" style="18" customWidth="1"/>
    <col min="7947" max="7948" width="9.33203125" style="18"/>
    <col min="7949" max="7949" width="13.33203125" style="18" bestFit="1" customWidth="1"/>
    <col min="7950" max="8192" width="9.33203125" style="18"/>
    <col min="8193" max="8193" width="5.6640625" style="18" customWidth="1"/>
    <col min="8194" max="8194" width="86.1640625" style="18" customWidth="1"/>
    <col min="8195" max="8195" width="15.1640625" style="18" customWidth="1"/>
    <col min="8196" max="8196" width="29" style="18" customWidth="1"/>
    <col min="8197" max="8197" width="13.6640625" style="18" bestFit="1" customWidth="1"/>
    <col min="8198" max="8198" width="0.33203125" style="18" customWidth="1"/>
    <col min="8199" max="8199" width="13.6640625" style="18" bestFit="1" customWidth="1"/>
    <col min="8200" max="8200" width="9.33203125" style="18"/>
    <col min="8201" max="8201" width="1" style="18" customWidth="1"/>
    <col min="8202" max="8202" width="7.6640625" style="18" customWidth="1"/>
    <col min="8203" max="8204" width="9.33203125" style="18"/>
    <col min="8205" max="8205" width="13.33203125" style="18" bestFit="1" customWidth="1"/>
    <col min="8206" max="8448" width="9.33203125" style="18"/>
    <col min="8449" max="8449" width="5.6640625" style="18" customWidth="1"/>
    <col min="8450" max="8450" width="86.1640625" style="18" customWidth="1"/>
    <col min="8451" max="8451" width="15.1640625" style="18" customWidth="1"/>
    <col min="8452" max="8452" width="29" style="18" customWidth="1"/>
    <col min="8453" max="8453" width="13.6640625" style="18" bestFit="1" customWidth="1"/>
    <col min="8454" max="8454" width="0.33203125" style="18" customWidth="1"/>
    <col min="8455" max="8455" width="13.6640625" style="18" bestFit="1" customWidth="1"/>
    <col min="8456" max="8456" width="9.33203125" style="18"/>
    <col min="8457" max="8457" width="1" style="18" customWidth="1"/>
    <col min="8458" max="8458" width="7.6640625" style="18" customWidth="1"/>
    <col min="8459" max="8460" width="9.33203125" style="18"/>
    <col min="8461" max="8461" width="13.33203125" style="18" bestFit="1" customWidth="1"/>
    <col min="8462" max="8704" width="9.33203125" style="18"/>
    <col min="8705" max="8705" width="5.6640625" style="18" customWidth="1"/>
    <col min="8706" max="8706" width="86.1640625" style="18" customWidth="1"/>
    <col min="8707" max="8707" width="15.1640625" style="18" customWidth="1"/>
    <col min="8708" max="8708" width="29" style="18" customWidth="1"/>
    <col min="8709" max="8709" width="13.6640625" style="18" bestFit="1" customWidth="1"/>
    <col min="8710" max="8710" width="0.33203125" style="18" customWidth="1"/>
    <col min="8711" max="8711" width="13.6640625" style="18" bestFit="1" customWidth="1"/>
    <col min="8712" max="8712" width="9.33203125" style="18"/>
    <col min="8713" max="8713" width="1" style="18" customWidth="1"/>
    <col min="8714" max="8714" width="7.6640625" style="18" customWidth="1"/>
    <col min="8715" max="8716" width="9.33203125" style="18"/>
    <col min="8717" max="8717" width="13.33203125" style="18" bestFit="1" customWidth="1"/>
    <col min="8718" max="8960" width="9.33203125" style="18"/>
    <col min="8961" max="8961" width="5.6640625" style="18" customWidth="1"/>
    <col min="8962" max="8962" width="86.1640625" style="18" customWidth="1"/>
    <col min="8963" max="8963" width="15.1640625" style="18" customWidth="1"/>
    <col min="8964" max="8964" width="29" style="18" customWidth="1"/>
    <col min="8965" max="8965" width="13.6640625" style="18" bestFit="1" customWidth="1"/>
    <col min="8966" max="8966" width="0.33203125" style="18" customWidth="1"/>
    <col min="8967" max="8967" width="13.6640625" style="18" bestFit="1" customWidth="1"/>
    <col min="8968" max="8968" width="9.33203125" style="18"/>
    <col min="8969" max="8969" width="1" style="18" customWidth="1"/>
    <col min="8970" max="8970" width="7.6640625" style="18" customWidth="1"/>
    <col min="8971" max="8972" width="9.33203125" style="18"/>
    <col min="8973" max="8973" width="13.33203125" style="18" bestFit="1" customWidth="1"/>
    <col min="8974" max="9216" width="9.33203125" style="18"/>
    <col min="9217" max="9217" width="5.6640625" style="18" customWidth="1"/>
    <col min="9218" max="9218" width="86.1640625" style="18" customWidth="1"/>
    <col min="9219" max="9219" width="15.1640625" style="18" customWidth="1"/>
    <col min="9220" max="9220" width="29" style="18" customWidth="1"/>
    <col min="9221" max="9221" width="13.6640625" style="18" bestFit="1" customWidth="1"/>
    <col min="9222" max="9222" width="0.33203125" style="18" customWidth="1"/>
    <col min="9223" max="9223" width="13.6640625" style="18" bestFit="1" customWidth="1"/>
    <col min="9224" max="9224" width="9.33203125" style="18"/>
    <col min="9225" max="9225" width="1" style="18" customWidth="1"/>
    <col min="9226" max="9226" width="7.6640625" style="18" customWidth="1"/>
    <col min="9227" max="9228" width="9.33203125" style="18"/>
    <col min="9229" max="9229" width="13.33203125" style="18" bestFit="1" customWidth="1"/>
    <col min="9230" max="9472" width="9.33203125" style="18"/>
    <col min="9473" max="9473" width="5.6640625" style="18" customWidth="1"/>
    <col min="9474" max="9474" width="86.1640625" style="18" customWidth="1"/>
    <col min="9475" max="9475" width="15.1640625" style="18" customWidth="1"/>
    <col min="9476" max="9476" width="29" style="18" customWidth="1"/>
    <col min="9477" max="9477" width="13.6640625" style="18" bestFit="1" customWidth="1"/>
    <col min="9478" max="9478" width="0.33203125" style="18" customWidth="1"/>
    <col min="9479" max="9479" width="13.6640625" style="18" bestFit="1" customWidth="1"/>
    <col min="9480" max="9480" width="9.33203125" style="18"/>
    <col min="9481" max="9481" width="1" style="18" customWidth="1"/>
    <col min="9482" max="9482" width="7.6640625" style="18" customWidth="1"/>
    <col min="9483" max="9484" width="9.33203125" style="18"/>
    <col min="9485" max="9485" width="13.33203125" style="18" bestFit="1" customWidth="1"/>
    <col min="9486" max="9728" width="9.33203125" style="18"/>
    <col min="9729" max="9729" width="5.6640625" style="18" customWidth="1"/>
    <col min="9730" max="9730" width="86.1640625" style="18" customWidth="1"/>
    <col min="9731" max="9731" width="15.1640625" style="18" customWidth="1"/>
    <col min="9732" max="9732" width="29" style="18" customWidth="1"/>
    <col min="9733" max="9733" width="13.6640625" style="18" bestFit="1" customWidth="1"/>
    <col min="9734" max="9734" width="0.33203125" style="18" customWidth="1"/>
    <col min="9735" max="9735" width="13.6640625" style="18" bestFit="1" customWidth="1"/>
    <col min="9736" max="9736" width="9.33203125" style="18"/>
    <col min="9737" max="9737" width="1" style="18" customWidth="1"/>
    <col min="9738" max="9738" width="7.6640625" style="18" customWidth="1"/>
    <col min="9739" max="9740" width="9.33203125" style="18"/>
    <col min="9741" max="9741" width="13.33203125" style="18" bestFit="1" customWidth="1"/>
    <col min="9742" max="9984" width="9.33203125" style="18"/>
    <col min="9985" max="9985" width="5.6640625" style="18" customWidth="1"/>
    <col min="9986" max="9986" width="86.1640625" style="18" customWidth="1"/>
    <col min="9987" max="9987" width="15.1640625" style="18" customWidth="1"/>
    <col min="9988" max="9988" width="29" style="18" customWidth="1"/>
    <col min="9989" max="9989" width="13.6640625" style="18" bestFit="1" customWidth="1"/>
    <col min="9990" max="9990" width="0.33203125" style="18" customWidth="1"/>
    <col min="9991" max="9991" width="13.6640625" style="18" bestFit="1" customWidth="1"/>
    <col min="9992" max="9992" width="9.33203125" style="18"/>
    <col min="9993" max="9993" width="1" style="18" customWidth="1"/>
    <col min="9994" max="9994" width="7.6640625" style="18" customWidth="1"/>
    <col min="9995" max="9996" width="9.33203125" style="18"/>
    <col min="9997" max="9997" width="13.33203125" style="18" bestFit="1" customWidth="1"/>
    <col min="9998" max="10240" width="9.33203125" style="18"/>
    <col min="10241" max="10241" width="5.6640625" style="18" customWidth="1"/>
    <col min="10242" max="10242" width="86.1640625" style="18" customWidth="1"/>
    <col min="10243" max="10243" width="15.1640625" style="18" customWidth="1"/>
    <col min="10244" max="10244" width="29" style="18" customWidth="1"/>
    <col min="10245" max="10245" width="13.6640625" style="18" bestFit="1" customWidth="1"/>
    <col min="10246" max="10246" width="0.33203125" style="18" customWidth="1"/>
    <col min="10247" max="10247" width="13.6640625" style="18" bestFit="1" customWidth="1"/>
    <col min="10248" max="10248" width="9.33203125" style="18"/>
    <col min="10249" max="10249" width="1" style="18" customWidth="1"/>
    <col min="10250" max="10250" width="7.6640625" style="18" customWidth="1"/>
    <col min="10251" max="10252" width="9.33203125" style="18"/>
    <col min="10253" max="10253" width="13.33203125" style="18" bestFit="1" customWidth="1"/>
    <col min="10254" max="10496" width="9.33203125" style="18"/>
    <col min="10497" max="10497" width="5.6640625" style="18" customWidth="1"/>
    <col min="10498" max="10498" width="86.1640625" style="18" customWidth="1"/>
    <col min="10499" max="10499" width="15.1640625" style="18" customWidth="1"/>
    <col min="10500" max="10500" width="29" style="18" customWidth="1"/>
    <col min="10501" max="10501" width="13.6640625" style="18" bestFit="1" customWidth="1"/>
    <col min="10502" max="10502" width="0.33203125" style="18" customWidth="1"/>
    <col min="10503" max="10503" width="13.6640625" style="18" bestFit="1" customWidth="1"/>
    <col min="10504" max="10504" width="9.33203125" style="18"/>
    <col min="10505" max="10505" width="1" style="18" customWidth="1"/>
    <col min="10506" max="10506" width="7.6640625" style="18" customWidth="1"/>
    <col min="10507" max="10508" width="9.33203125" style="18"/>
    <col min="10509" max="10509" width="13.33203125" style="18" bestFit="1" customWidth="1"/>
    <col min="10510" max="10752" width="9.33203125" style="18"/>
    <col min="10753" max="10753" width="5.6640625" style="18" customWidth="1"/>
    <col min="10754" max="10754" width="86.1640625" style="18" customWidth="1"/>
    <col min="10755" max="10755" width="15.1640625" style="18" customWidth="1"/>
    <col min="10756" max="10756" width="29" style="18" customWidth="1"/>
    <col min="10757" max="10757" width="13.6640625" style="18" bestFit="1" customWidth="1"/>
    <col min="10758" max="10758" width="0.33203125" style="18" customWidth="1"/>
    <col min="10759" max="10759" width="13.6640625" style="18" bestFit="1" customWidth="1"/>
    <col min="10760" max="10760" width="9.33203125" style="18"/>
    <col min="10761" max="10761" width="1" style="18" customWidth="1"/>
    <col min="10762" max="10762" width="7.6640625" style="18" customWidth="1"/>
    <col min="10763" max="10764" width="9.33203125" style="18"/>
    <col min="10765" max="10765" width="13.33203125" style="18" bestFit="1" customWidth="1"/>
    <col min="10766" max="11008" width="9.33203125" style="18"/>
    <col min="11009" max="11009" width="5.6640625" style="18" customWidth="1"/>
    <col min="11010" max="11010" width="86.1640625" style="18" customWidth="1"/>
    <col min="11011" max="11011" width="15.1640625" style="18" customWidth="1"/>
    <col min="11012" max="11012" width="29" style="18" customWidth="1"/>
    <col min="11013" max="11013" width="13.6640625" style="18" bestFit="1" customWidth="1"/>
    <col min="11014" max="11014" width="0.33203125" style="18" customWidth="1"/>
    <col min="11015" max="11015" width="13.6640625" style="18" bestFit="1" customWidth="1"/>
    <col min="11016" max="11016" width="9.33203125" style="18"/>
    <col min="11017" max="11017" width="1" style="18" customWidth="1"/>
    <col min="11018" max="11018" width="7.6640625" style="18" customWidth="1"/>
    <col min="11019" max="11020" width="9.33203125" style="18"/>
    <col min="11021" max="11021" width="13.33203125" style="18" bestFit="1" customWidth="1"/>
    <col min="11022" max="11264" width="9.33203125" style="18"/>
    <col min="11265" max="11265" width="5.6640625" style="18" customWidth="1"/>
    <col min="11266" max="11266" width="86.1640625" style="18" customWidth="1"/>
    <col min="11267" max="11267" width="15.1640625" style="18" customWidth="1"/>
    <col min="11268" max="11268" width="29" style="18" customWidth="1"/>
    <col min="11269" max="11269" width="13.6640625" style="18" bestFit="1" customWidth="1"/>
    <col min="11270" max="11270" width="0.33203125" style="18" customWidth="1"/>
    <col min="11271" max="11271" width="13.6640625" style="18" bestFit="1" customWidth="1"/>
    <col min="11272" max="11272" width="9.33203125" style="18"/>
    <col min="11273" max="11273" width="1" style="18" customWidth="1"/>
    <col min="11274" max="11274" width="7.6640625" style="18" customWidth="1"/>
    <col min="11275" max="11276" width="9.33203125" style="18"/>
    <col min="11277" max="11277" width="13.33203125" style="18" bestFit="1" customWidth="1"/>
    <col min="11278" max="11520" width="9.33203125" style="18"/>
    <col min="11521" max="11521" width="5.6640625" style="18" customWidth="1"/>
    <col min="11522" max="11522" width="86.1640625" style="18" customWidth="1"/>
    <col min="11523" max="11523" width="15.1640625" style="18" customWidth="1"/>
    <col min="11524" max="11524" width="29" style="18" customWidth="1"/>
    <col min="11525" max="11525" width="13.6640625" style="18" bestFit="1" customWidth="1"/>
    <col min="11526" max="11526" width="0.33203125" style="18" customWidth="1"/>
    <col min="11527" max="11527" width="13.6640625" style="18" bestFit="1" customWidth="1"/>
    <col min="11528" max="11528" width="9.33203125" style="18"/>
    <col min="11529" max="11529" width="1" style="18" customWidth="1"/>
    <col min="11530" max="11530" width="7.6640625" style="18" customWidth="1"/>
    <col min="11531" max="11532" width="9.33203125" style="18"/>
    <col min="11533" max="11533" width="13.33203125" style="18" bestFit="1" customWidth="1"/>
    <col min="11534" max="11776" width="9.33203125" style="18"/>
    <col min="11777" max="11777" width="5.6640625" style="18" customWidth="1"/>
    <col min="11778" max="11778" width="86.1640625" style="18" customWidth="1"/>
    <col min="11779" max="11779" width="15.1640625" style="18" customWidth="1"/>
    <col min="11780" max="11780" width="29" style="18" customWidth="1"/>
    <col min="11781" max="11781" width="13.6640625" style="18" bestFit="1" customWidth="1"/>
    <col min="11782" max="11782" width="0.33203125" style="18" customWidth="1"/>
    <col min="11783" max="11783" width="13.6640625" style="18" bestFit="1" customWidth="1"/>
    <col min="11784" max="11784" width="9.33203125" style="18"/>
    <col min="11785" max="11785" width="1" style="18" customWidth="1"/>
    <col min="11786" max="11786" width="7.6640625" style="18" customWidth="1"/>
    <col min="11787" max="11788" width="9.33203125" style="18"/>
    <col min="11789" max="11789" width="13.33203125" style="18" bestFit="1" customWidth="1"/>
    <col min="11790" max="12032" width="9.33203125" style="18"/>
    <col min="12033" max="12033" width="5.6640625" style="18" customWidth="1"/>
    <col min="12034" max="12034" width="86.1640625" style="18" customWidth="1"/>
    <col min="12035" max="12035" width="15.1640625" style="18" customWidth="1"/>
    <col min="12036" max="12036" width="29" style="18" customWidth="1"/>
    <col min="12037" max="12037" width="13.6640625" style="18" bestFit="1" customWidth="1"/>
    <col min="12038" max="12038" width="0.33203125" style="18" customWidth="1"/>
    <col min="12039" max="12039" width="13.6640625" style="18" bestFit="1" customWidth="1"/>
    <col min="12040" max="12040" width="9.33203125" style="18"/>
    <col min="12041" max="12041" width="1" style="18" customWidth="1"/>
    <col min="12042" max="12042" width="7.6640625" style="18" customWidth="1"/>
    <col min="12043" max="12044" width="9.33203125" style="18"/>
    <col min="12045" max="12045" width="13.33203125" style="18" bestFit="1" customWidth="1"/>
    <col min="12046" max="12288" width="9.33203125" style="18"/>
    <col min="12289" max="12289" width="5.6640625" style="18" customWidth="1"/>
    <col min="12290" max="12290" width="86.1640625" style="18" customWidth="1"/>
    <col min="12291" max="12291" width="15.1640625" style="18" customWidth="1"/>
    <col min="12292" max="12292" width="29" style="18" customWidth="1"/>
    <col min="12293" max="12293" width="13.6640625" style="18" bestFit="1" customWidth="1"/>
    <col min="12294" max="12294" width="0.33203125" style="18" customWidth="1"/>
    <col min="12295" max="12295" width="13.6640625" style="18" bestFit="1" customWidth="1"/>
    <col min="12296" max="12296" width="9.33203125" style="18"/>
    <col min="12297" max="12297" width="1" style="18" customWidth="1"/>
    <col min="12298" max="12298" width="7.6640625" style="18" customWidth="1"/>
    <col min="12299" max="12300" width="9.33203125" style="18"/>
    <col min="12301" max="12301" width="13.33203125" style="18" bestFit="1" customWidth="1"/>
    <col min="12302" max="12544" width="9.33203125" style="18"/>
    <col min="12545" max="12545" width="5.6640625" style="18" customWidth="1"/>
    <col min="12546" max="12546" width="86.1640625" style="18" customWidth="1"/>
    <col min="12547" max="12547" width="15.1640625" style="18" customWidth="1"/>
    <col min="12548" max="12548" width="29" style="18" customWidth="1"/>
    <col min="12549" max="12549" width="13.6640625" style="18" bestFit="1" customWidth="1"/>
    <col min="12550" max="12550" width="0.33203125" style="18" customWidth="1"/>
    <col min="12551" max="12551" width="13.6640625" style="18" bestFit="1" customWidth="1"/>
    <col min="12552" max="12552" width="9.33203125" style="18"/>
    <col min="12553" max="12553" width="1" style="18" customWidth="1"/>
    <col min="12554" max="12554" width="7.6640625" style="18" customWidth="1"/>
    <col min="12555" max="12556" width="9.33203125" style="18"/>
    <col min="12557" max="12557" width="13.33203125" style="18" bestFit="1" customWidth="1"/>
    <col min="12558" max="12800" width="9.33203125" style="18"/>
    <col min="12801" max="12801" width="5.6640625" style="18" customWidth="1"/>
    <col min="12802" max="12802" width="86.1640625" style="18" customWidth="1"/>
    <col min="12803" max="12803" width="15.1640625" style="18" customWidth="1"/>
    <col min="12804" max="12804" width="29" style="18" customWidth="1"/>
    <col min="12805" max="12805" width="13.6640625" style="18" bestFit="1" customWidth="1"/>
    <col min="12806" max="12806" width="0.33203125" style="18" customWidth="1"/>
    <col min="12807" max="12807" width="13.6640625" style="18" bestFit="1" customWidth="1"/>
    <col min="12808" max="12808" width="9.33203125" style="18"/>
    <col min="12809" max="12809" width="1" style="18" customWidth="1"/>
    <col min="12810" max="12810" width="7.6640625" style="18" customWidth="1"/>
    <col min="12811" max="12812" width="9.33203125" style="18"/>
    <col min="12813" max="12813" width="13.33203125" style="18" bestFit="1" customWidth="1"/>
    <col min="12814" max="13056" width="9.33203125" style="18"/>
    <col min="13057" max="13057" width="5.6640625" style="18" customWidth="1"/>
    <col min="13058" max="13058" width="86.1640625" style="18" customWidth="1"/>
    <col min="13059" max="13059" width="15.1640625" style="18" customWidth="1"/>
    <col min="13060" max="13060" width="29" style="18" customWidth="1"/>
    <col min="13061" max="13061" width="13.6640625" style="18" bestFit="1" customWidth="1"/>
    <col min="13062" max="13062" width="0.33203125" style="18" customWidth="1"/>
    <col min="13063" max="13063" width="13.6640625" style="18" bestFit="1" customWidth="1"/>
    <col min="13064" max="13064" width="9.33203125" style="18"/>
    <col min="13065" max="13065" width="1" style="18" customWidth="1"/>
    <col min="13066" max="13066" width="7.6640625" style="18" customWidth="1"/>
    <col min="13067" max="13068" width="9.33203125" style="18"/>
    <col min="13069" max="13069" width="13.33203125" style="18" bestFit="1" customWidth="1"/>
    <col min="13070" max="13312" width="9.33203125" style="18"/>
    <col min="13313" max="13313" width="5.6640625" style="18" customWidth="1"/>
    <col min="13314" max="13314" width="86.1640625" style="18" customWidth="1"/>
    <col min="13315" max="13315" width="15.1640625" style="18" customWidth="1"/>
    <col min="13316" max="13316" width="29" style="18" customWidth="1"/>
    <col min="13317" max="13317" width="13.6640625" style="18" bestFit="1" customWidth="1"/>
    <col min="13318" max="13318" width="0.33203125" style="18" customWidth="1"/>
    <col min="13319" max="13319" width="13.6640625" style="18" bestFit="1" customWidth="1"/>
    <col min="13320" max="13320" width="9.33203125" style="18"/>
    <col min="13321" max="13321" width="1" style="18" customWidth="1"/>
    <col min="13322" max="13322" width="7.6640625" style="18" customWidth="1"/>
    <col min="13323" max="13324" width="9.33203125" style="18"/>
    <col min="13325" max="13325" width="13.33203125" style="18" bestFit="1" customWidth="1"/>
    <col min="13326" max="13568" width="9.33203125" style="18"/>
    <col min="13569" max="13569" width="5.6640625" style="18" customWidth="1"/>
    <col min="13570" max="13570" width="86.1640625" style="18" customWidth="1"/>
    <col min="13571" max="13571" width="15.1640625" style="18" customWidth="1"/>
    <col min="13572" max="13572" width="29" style="18" customWidth="1"/>
    <col min="13573" max="13573" width="13.6640625" style="18" bestFit="1" customWidth="1"/>
    <col min="13574" max="13574" width="0.33203125" style="18" customWidth="1"/>
    <col min="13575" max="13575" width="13.6640625" style="18" bestFit="1" customWidth="1"/>
    <col min="13576" max="13576" width="9.33203125" style="18"/>
    <col min="13577" max="13577" width="1" style="18" customWidth="1"/>
    <col min="13578" max="13578" width="7.6640625" style="18" customWidth="1"/>
    <col min="13579" max="13580" width="9.33203125" style="18"/>
    <col min="13581" max="13581" width="13.33203125" style="18" bestFit="1" customWidth="1"/>
    <col min="13582" max="13824" width="9.33203125" style="18"/>
    <col min="13825" max="13825" width="5.6640625" style="18" customWidth="1"/>
    <col min="13826" max="13826" width="86.1640625" style="18" customWidth="1"/>
    <col min="13827" max="13827" width="15.1640625" style="18" customWidth="1"/>
    <col min="13828" max="13828" width="29" style="18" customWidth="1"/>
    <col min="13829" max="13829" width="13.6640625" style="18" bestFit="1" customWidth="1"/>
    <col min="13830" max="13830" width="0.33203125" style="18" customWidth="1"/>
    <col min="13831" max="13831" width="13.6640625" style="18" bestFit="1" customWidth="1"/>
    <col min="13832" max="13832" width="9.33203125" style="18"/>
    <col min="13833" max="13833" width="1" style="18" customWidth="1"/>
    <col min="13834" max="13834" width="7.6640625" style="18" customWidth="1"/>
    <col min="13835" max="13836" width="9.33203125" style="18"/>
    <col min="13837" max="13837" width="13.33203125" style="18" bestFit="1" customWidth="1"/>
    <col min="13838" max="14080" width="9.33203125" style="18"/>
    <col min="14081" max="14081" width="5.6640625" style="18" customWidth="1"/>
    <col min="14082" max="14082" width="86.1640625" style="18" customWidth="1"/>
    <col min="14083" max="14083" width="15.1640625" style="18" customWidth="1"/>
    <col min="14084" max="14084" width="29" style="18" customWidth="1"/>
    <col min="14085" max="14085" width="13.6640625" style="18" bestFit="1" customWidth="1"/>
    <col min="14086" max="14086" width="0.33203125" style="18" customWidth="1"/>
    <col min="14087" max="14087" width="13.6640625" style="18" bestFit="1" customWidth="1"/>
    <col min="14088" max="14088" width="9.33203125" style="18"/>
    <col min="14089" max="14089" width="1" style="18" customWidth="1"/>
    <col min="14090" max="14090" width="7.6640625" style="18" customWidth="1"/>
    <col min="14091" max="14092" width="9.33203125" style="18"/>
    <col min="14093" max="14093" width="13.33203125" style="18" bestFit="1" customWidth="1"/>
    <col min="14094" max="14336" width="9.33203125" style="18"/>
    <col min="14337" max="14337" width="5.6640625" style="18" customWidth="1"/>
    <col min="14338" max="14338" width="86.1640625" style="18" customWidth="1"/>
    <col min="14339" max="14339" width="15.1640625" style="18" customWidth="1"/>
    <col min="14340" max="14340" width="29" style="18" customWidth="1"/>
    <col min="14341" max="14341" width="13.6640625" style="18" bestFit="1" customWidth="1"/>
    <col min="14342" max="14342" width="0.33203125" style="18" customWidth="1"/>
    <col min="14343" max="14343" width="13.6640625" style="18" bestFit="1" customWidth="1"/>
    <col min="14344" max="14344" width="9.33203125" style="18"/>
    <col min="14345" max="14345" width="1" style="18" customWidth="1"/>
    <col min="14346" max="14346" width="7.6640625" style="18" customWidth="1"/>
    <col min="14347" max="14348" width="9.33203125" style="18"/>
    <col min="14349" max="14349" width="13.33203125" style="18" bestFit="1" customWidth="1"/>
    <col min="14350" max="14592" width="9.33203125" style="18"/>
    <col min="14593" max="14593" width="5.6640625" style="18" customWidth="1"/>
    <col min="14594" max="14594" width="86.1640625" style="18" customWidth="1"/>
    <col min="14595" max="14595" width="15.1640625" style="18" customWidth="1"/>
    <col min="14596" max="14596" width="29" style="18" customWidth="1"/>
    <col min="14597" max="14597" width="13.6640625" style="18" bestFit="1" customWidth="1"/>
    <col min="14598" max="14598" width="0.33203125" style="18" customWidth="1"/>
    <col min="14599" max="14599" width="13.6640625" style="18" bestFit="1" customWidth="1"/>
    <col min="14600" max="14600" width="9.33203125" style="18"/>
    <col min="14601" max="14601" width="1" style="18" customWidth="1"/>
    <col min="14602" max="14602" width="7.6640625" style="18" customWidth="1"/>
    <col min="14603" max="14604" width="9.33203125" style="18"/>
    <col min="14605" max="14605" width="13.33203125" style="18" bestFit="1" customWidth="1"/>
    <col min="14606" max="14848" width="9.33203125" style="18"/>
    <col min="14849" max="14849" width="5.6640625" style="18" customWidth="1"/>
    <col min="14850" max="14850" width="86.1640625" style="18" customWidth="1"/>
    <col min="14851" max="14851" width="15.1640625" style="18" customWidth="1"/>
    <col min="14852" max="14852" width="29" style="18" customWidth="1"/>
    <col min="14853" max="14853" width="13.6640625" style="18" bestFit="1" customWidth="1"/>
    <col min="14854" max="14854" width="0.33203125" style="18" customWidth="1"/>
    <col min="14855" max="14855" width="13.6640625" style="18" bestFit="1" customWidth="1"/>
    <col min="14856" max="14856" width="9.33203125" style="18"/>
    <col min="14857" max="14857" width="1" style="18" customWidth="1"/>
    <col min="14858" max="14858" width="7.6640625" style="18" customWidth="1"/>
    <col min="14859" max="14860" width="9.33203125" style="18"/>
    <col min="14861" max="14861" width="13.33203125" style="18" bestFit="1" customWidth="1"/>
    <col min="14862" max="15104" width="9.33203125" style="18"/>
    <col min="15105" max="15105" width="5.6640625" style="18" customWidth="1"/>
    <col min="15106" max="15106" width="86.1640625" style="18" customWidth="1"/>
    <col min="15107" max="15107" width="15.1640625" style="18" customWidth="1"/>
    <col min="15108" max="15108" width="29" style="18" customWidth="1"/>
    <col min="15109" max="15109" width="13.6640625" style="18" bestFit="1" customWidth="1"/>
    <col min="15110" max="15110" width="0.33203125" style="18" customWidth="1"/>
    <col min="15111" max="15111" width="13.6640625" style="18" bestFit="1" customWidth="1"/>
    <col min="15112" max="15112" width="9.33203125" style="18"/>
    <col min="15113" max="15113" width="1" style="18" customWidth="1"/>
    <col min="15114" max="15114" width="7.6640625" style="18" customWidth="1"/>
    <col min="15115" max="15116" width="9.33203125" style="18"/>
    <col min="15117" max="15117" width="13.33203125" style="18" bestFit="1" customWidth="1"/>
    <col min="15118" max="15360" width="9.33203125" style="18"/>
    <col min="15361" max="15361" width="5.6640625" style="18" customWidth="1"/>
    <col min="15362" max="15362" width="86.1640625" style="18" customWidth="1"/>
    <col min="15363" max="15363" width="15.1640625" style="18" customWidth="1"/>
    <col min="15364" max="15364" width="29" style="18" customWidth="1"/>
    <col min="15365" max="15365" width="13.6640625" style="18" bestFit="1" customWidth="1"/>
    <col min="15366" max="15366" width="0.33203125" style="18" customWidth="1"/>
    <col min="15367" max="15367" width="13.6640625" style="18" bestFit="1" customWidth="1"/>
    <col min="15368" max="15368" width="9.33203125" style="18"/>
    <col min="15369" max="15369" width="1" style="18" customWidth="1"/>
    <col min="15370" max="15370" width="7.6640625" style="18" customWidth="1"/>
    <col min="15371" max="15372" width="9.33203125" style="18"/>
    <col min="15373" max="15373" width="13.33203125" style="18" bestFit="1" customWidth="1"/>
    <col min="15374" max="15616" width="9.33203125" style="18"/>
    <col min="15617" max="15617" width="5.6640625" style="18" customWidth="1"/>
    <col min="15618" max="15618" width="86.1640625" style="18" customWidth="1"/>
    <col min="15619" max="15619" width="15.1640625" style="18" customWidth="1"/>
    <col min="15620" max="15620" width="29" style="18" customWidth="1"/>
    <col min="15621" max="15621" width="13.6640625" style="18" bestFit="1" customWidth="1"/>
    <col min="15622" max="15622" width="0.33203125" style="18" customWidth="1"/>
    <col min="15623" max="15623" width="13.6640625" style="18" bestFit="1" customWidth="1"/>
    <col min="15624" max="15624" width="9.33203125" style="18"/>
    <col min="15625" max="15625" width="1" style="18" customWidth="1"/>
    <col min="15626" max="15626" width="7.6640625" style="18" customWidth="1"/>
    <col min="15627" max="15628" width="9.33203125" style="18"/>
    <col min="15629" max="15629" width="13.33203125" style="18" bestFit="1" customWidth="1"/>
    <col min="15630" max="15872" width="9.33203125" style="18"/>
    <col min="15873" max="15873" width="5.6640625" style="18" customWidth="1"/>
    <col min="15874" max="15874" width="86.1640625" style="18" customWidth="1"/>
    <col min="15875" max="15875" width="15.1640625" style="18" customWidth="1"/>
    <col min="15876" max="15876" width="29" style="18" customWidth="1"/>
    <col min="15877" max="15877" width="13.6640625" style="18" bestFit="1" customWidth="1"/>
    <col min="15878" max="15878" width="0.33203125" style="18" customWidth="1"/>
    <col min="15879" max="15879" width="13.6640625" style="18" bestFit="1" customWidth="1"/>
    <col min="15880" max="15880" width="9.33203125" style="18"/>
    <col min="15881" max="15881" width="1" style="18" customWidth="1"/>
    <col min="15882" max="15882" width="7.6640625" style="18" customWidth="1"/>
    <col min="15883" max="15884" width="9.33203125" style="18"/>
    <col min="15885" max="15885" width="13.33203125" style="18" bestFit="1" customWidth="1"/>
    <col min="15886" max="16128" width="9.33203125" style="18"/>
    <col min="16129" max="16129" width="5.6640625" style="18" customWidth="1"/>
    <col min="16130" max="16130" width="86.1640625" style="18" customWidth="1"/>
    <col min="16131" max="16131" width="15.1640625" style="18" customWidth="1"/>
    <col min="16132" max="16132" width="29" style="18" customWidth="1"/>
    <col min="16133" max="16133" width="13.6640625" style="18" bestFit="1" customWidth="1"/>
    <col min="16134" max="16134" width="0.33203125" style="18" customWidth="1"/>
    <col min="16135" max="16135" width="13.6640625" style="18" bestFit="1" customWidth="1"/>
    <col min="16136" max="16136" width="9.33203125" style="18"/>
    <col min="16137" max="16137" width="1" style="18" customWidth="1"/>
    <col min="16138" max="16138" width="7.6640625" style="18" customWidth="1"/>
    <col min="16139" max="16140" width="9.33203125" style="18"/>
    <col min="16141" max="16141" width="13.33203125" style="18" bestFit="1" customWidth="1"/>
    <col min="16142" max="16384" width="9.33203125" style="18"/>
  </cols>
  <sheetData>
    <row r="1" spans="1:4" ht="110.25" customHeight="1" thickBot="1" x14ac:dyDescent="0.25">
      <c r="A1" s="149" t="s">
        <v>229</v>
      </c>
      <c r="B1" s="143"/>
      <c r="C1" s="143"/>
      <c r="D1" s="143"/>
    </row>
    <row r="2" spans="1:4" ht="16.5" thickTop="1" thickBot="1" x14ac:dyDescent="0.25">
      <c r="A2" s="19"/>
      <c r="B2" s="20" t="s">
        <v>28</v>
      </c>
      <c r="C2" s="150" t="s">
        <v>210</v>
      </c>
      <c r="D2" s="150"/>
    </row>
    <row r="3" spans="1:4" ht="16.5" thickTop="1" thickBot="1" x14ac:dyDescent="0.25">
      <c r="A3" s="19"/>
      <c r="B3" s="20" t="s">
        <v>29</v>
      </c>
      <c r="C3" s="151"/>
      <c r="D3" s="151"/>
    </row>
    <row r="4" spans="1:4" ht="16.5" thickTop="1" thickBot="1" x14ac:dyDescent="0.25">
      <c r="A4" s="19"/>
      <c r="B4" s="20" t="s">
        <v>134</v>
      </c>
      <c r="C4" s="148"/>
      <c r="D4" s="151"/>
    </row>
    <row r="5" spans="1:4" ht="16.5" thickTop="1" thickBot="1" x14ac:dyDescent="0.25">
      <c r="A5" s="19"/>
      <c r="B5" s="20" t="s">
        <v>135</v>
      </c>
      <c r="C5" s="151" t="s">
        <v>136</v>
      </c>
      <c r="D5" s="151"/>
    </row>
    <row r="6" spans="1:4" ht="15.75" thickTop="1" x14ac:dyDescent="0.2"/>
    <row r="7" spans="1:4" ht="15.75" thickBot="1" x14ac:dyDescent="0.25">
      <c r="A7" s="21"/>
      <c r="B7" s="21" t="s">
        <v>30</v>
      </c>
    </row>
    <row r="8" spans="1:4" ht="16.5" thickTop="1" thickBot="1" x14ac:dyDescent="0.25">
      <c r="A8" s="19" t="s">
        <v>31</v>
      </c>
      <c r="B8" s="19" t="s">
        <v>32</v>
      </c>
      <c r="C8" s="148"/>
      <c r="D8" s="148"/>
    </row>
    <row r="9" spans="1:4" ht="16.5" thickTop="1" thickBot="1" x14ac:dyDescent="0.25">
      <c r="A9" s="19" t="s">
        <v>33</v>
      </c>
      <c r="B9" s="19" t="s">
        <v>34</v>
      </c>
      <c r="C9" s="153" t="s">
        <v>35</v>
      </c>
      <c r="D9" s="153"/>
    </row>
    <row r="10" spans="1:4" ht="30.75" customHeight="1" thickTop="1" thickBot="1" x14ac:dyDescent="0.25">
      <c r="A10" s="19" t="s">
        <v>36</v>
      </c>
      <c r="B10" s="19" t="s">
        <v>37</v>
      </c>
      <c r="C10" s="154" t="s">
        <v>211</v>
      </c>
      <c r="D10" s="154"/>
    </row>
    <row r="11" spans="1:4" ht="16.5" thickTop="1" thickBot="1" x14ac:dyDescent="0.25">
      <c r="A11" s="19" t="s">
        <v>38</v>
      </c>
      <c r="B11" s="19" t="s">
        <v>39</v>
      </c>
      <c r="C11" s="155">
        <v>12</v>
      </c>
      <c r="D11" s="155"/>
    </row>
    <row r="12" spans="1:4" ht="15.75" thickTop="1" x14ac:dyDescent="0.2"/>
    <row r="13" spans="1:4" x14ac:dyDescent="0.2">
      <c r="A13" s="21" t="s">
        <v>40</v>
      </c>
      <c r="B13" s="21"/>
      <c r="C13" s="21"/>
      <c r="D13" s="21"/>
    </row>
    <row r="14" spans="1:4" ht="15.75" thickBot="1" x14ac:dyDescent="0.25">
      <c r="A14" s="22" t="s">
        <v>41</v>
      </c>
      <c r="B14" s="22"/>
      <c r="C14" s="22"/>
      <c r="D14" s="22"/>
    </row>
    <row r="15" spans="1:4" ht="16.5" thickTop="1" thickBot="1" x14ac:dyDescent="0.25">
      <c r="A15" s="156" t="s">
        <v>42</v>
      </c>
      <c r="B15" s="156"/>
      <c r="C15" s="156"/>
      <c r="D15" s="156"/>
    </row>
    <row r="16" spans="1:4" ht="16.5" thickTop="1" thickBot="1" x14ac:dyDescent="0.25">
      <c r="A16" s="23">
        <v>1</v>
      </c>
      <c r="B16" s="19" t="s">
        <v>43</v>
      </c>
      <c r="C16" s="135" t="s">
        <v>218</v>
      </c>
      <c r="D16" s="136"/>
    </row>
    <row r="17" spans="1:4" ht="16.5" thickTop="1" thickBot="1" x14ac:dyDescent="0.25">
      <c r="A17" s="23">
        <v>2</v>
      </c>
      <c r="B17" s="19" t="s">
        <v>44</v>
      </c>
      <c r="C17" s="157" t="s">
        <v>219</v>
      </c>
      <c r="D17" s="158"/>
    </row>
    <row r="18" spans="1:4" ht="16.5" thickTop="1" thickBot="1" x14ac:dyDescent="0.25">
      <c r="A18" s="23">
        <v>3</v>
      </c>
      <c r="B18" s="19" t="s">
        <v>45</v>
      </c>
      <c r="C18" s="159"/>
      <c r="D18" s="159"/>
    </row>
    <row r="19" spans="1:4" ht="16.5" thickTop="1" thickBot="1" x14ac:dyDescent="0.25">
      <c r="A19" s="23">
        <v>4</v>
      </c>
      <c r="B19" s="19" t="s">
        <v>46</v>
      </c>
      <c r="C19" s="160" t="str">
        <f>C16</f>
        <v>Vigilante - Chefe de Turma</v>
      </c>
      <c r="D19" s="161"/>
    </row>
    <row r="20" spans="1:4" ht="16.5" thickTop="1" thickBot="1" x14ac:dyDescent="0.25">
      <c r="A20" s="23">
        <v>5</v>
      </c>
      <c r="B20" s="19" t="s">
        <v>47</v>
      </c>
      <c r="C20" s="148">
        <v>46023</v>
      </c>
      <c r="D20" s="148"/>
    </row>
    <row r="21" spans="1:4" ht="15.75" thickTop="1" x14ac:dyDescent="0.2"/>
    <row r="22" spans="1:4" ht="15.75" thickBot="1" x14ac:dyDescent="0.25">
      <c r="A22" s="21"/>
      <c r="B22" s="21" t="s">
        <v>48</v>
      </c>
    </row>
    <row r="23" spans="1:4" ht="16.5" thickTop="1" thickBot="1" x14ac:dyDescent="0.25">
      <c r="A23" s="24">
        <v>1</v>
      </c>
      <c r="B23" s="25" t="s">
        <v>49</v>
      </c>
      <c r="C23" s="156" t="s">
        <v>50</v>
      </c>
      <c r="D23" s="156"/>
    </row>
    <row r="24" spans="1:4" ht="16.5" thickTop="1" thickBot="1" x14ac:dyDescent="0.25">
      <c r="A24" s="26" t="s">
        <v>31</v>
      </c>
      <c r="B24" s="19" t="s">
        <v>51</v>
      </c>
      <c r="C24" s="152"/>
      <c r="D24" s="152"/>
    </row>
    <row r="25" spans="1:4" ht="16.5" thickTop="1" thickBot="1" x14ac:dyDescent="0.25">
      <c r="A25" s="26" t="s">
        <v>33</v>
      </c>
      <c r="B25" s="19" t="s">
        <v>216</v>
      </c>
      <c r="C25" s="152">
        <f>C24*30%</f>
        <v>0</v>
      </c>
      <c r="D25" s="152"/>
    </row>
    <row r="26" spans="1:4" ht="16.5" thickTop="1" thickBot="1" x14ac:dyDescent="0.25">
      <c r="A26" s="26" t="s">
        <v>36</v>
      </c>
      <c r="B26" s="19" t="s">
        <v>52</v>
      </c>
      <c r="C26" s="162"/>
      <c r="D26" s="162"/>
    </row>
    <row r="27" spans="1:4" ht="16.5" thickTop="1" thickBot="1" x14ac:dyDescent="0.25">
      <c r="A27" s="26" t="s">
        <v>53</v>
      </c>
      <c r="B27" s="19" t="s">
        <v>54</v>
      </c>
      <c r="C27" s="152">
        <f>C24/2/220*0.2*8*30</f>
        <v>0</v>
      </c>
      <c r="D27" s="152"/>
    </row>
    <row r="28" spans="1:4" ht="16.5" thickTop="1" thickBot="1" x14ac:dyDescent="0.25">
      <c r="A28" s="26" t="s">
        <v>55</v>
      </c>
      <c r="B28" s="19" t="s">
        <v>56</v>
      </c>
      <c r="C28" s="152">
        <f>C24/2/220*1*30</f>
        <v>0</v>
      </c>
      <c r="D28" s="152"/>
    </row>
    <row r="29" spans="1:4" ht="16.5" thickTop="1" thickBot="1" x14ac:dyDescent="0.25">
      <c r="A29" s="26" t="s">
        <v>57</v>
      </c>
      <c r="B29" s="19" t="s">
        <v>58</v>
      </c>
      <c r="C29" s="152">
        <v>0</v>
      </c>
      <c r="D29" s="152"/>
    </row>
    <row r="30" spans="1:4" ht="16.5" thickTop="1" thickBot="1" x14ac:dyDescent="0.25">
      <c r="A30" s="26" t="s">
        <v>59</v>
      </c>
      <c r="B30" s="19" t="s">
        <v>220</v>
      </c>
      <c r="C30" s="152">
        <f>C24*20%</f>
        <v>0</v>
      </c>
      <c r="D30" s="152"/>
    </row>
    <row r="31" spans="1:4" ht="16.5" thickTop="1" thickBot="1" x14ac:dyDescent="0.25">
      <c r="A31" s="27"/>
      <c r="B31" s="27" t="s">
        <v>61</v>
      </c>
      <c r="C31" s="156">
        <f>SUM(C24:D29)</f>
        <v>0</v>
      </c>
      <c r="D31" s="156"/>
    </row>
    <row r="32" spans="1:4" ht="15.75" thickTop="1" x14ac:dyDescent="0.2"/>
    <row r="33" spans="1:4" ht="15.75" thickBot="1" x14ac:dyDescent="0.25">
      <c r="A33" s="21"/>
      <c r="B33" s="21" t="s">
        <v>62</v>
      </c>
    </row>
    <row r="34" spans="1:4" ht="16.5" thickTop="1" thickBot="1" x14ac:dyDescent="0.25">
      <c r="A34" s="24" t="s">
        <v>63</v>
      </c>
      <c r="B34" s="27" t="s">
        <v>64</v>
      </c>
      <c r="C34" s="25" t="s">
        <v>65</v>
      </c>
      <c r="D34" s="25" t="s">
        <v>50</v>
      </c>
    </row>
    <row r="35" spans="1:4" ht="16.5" thickTop="1" thickBot="1" x14ac:dyDescent="0.25">
      <c r="A35" s="26" t="s">
        <v>31</v>
      </c>
      <c r="B35" s="19" t="s">
        <v>66</v>
      </c>
      <c r="C35" s="28">
        <v>8.3299999999999999E-2</v>
      </c>
      <c r="D35" s="29">
        <f>C31*C35</f>
        <v>0</v>
      </c>
    </row>
    <row r="36" spans="1:4" ht="16.5" thickTop="1" thickBot="1" x14ac:dyDescent="0.25">
      <c r="A36" s="26" t="s">
        <v>33</v>
      </c>
      <c r="B36" s="30" t="s">
        <v>67</v>
      </c>
      <c r="C36" s="31">
        <v>0.121</v>
      </c>
      <c r="D36" s="29">
        <f>C31*C36</f>
        <v>0</v>
      </c>
    </row>
    <row r="37" spans="1:4" ht="16.5" thickTop="1" thickBot="1" x14ac:dyDescent="0.25">
      <c r="A37" s="135" t="s">
        <v>68</v>
      </c>
      <c r="B37" s="136"/>
      <c r="C37" s="32">
        <f>SUM(C35:C36)</f>
        <v>0.20429999999999998</v>
      </c>
      <c r="D37" s="33">
        <f>C31*C37</f>
        <v>0</v>
      </c>
    </row>
    <row r="38" spans="1:4" ht="15.75" thickTop="1" x14ac:dyDescent="0.2">
      <c r="A38" s="21"/>
      <c r="B38" s="34"/>
      <c r="C38" s="35"/>
      <c r="D38" s="36"/>
    </row>
    <row r="39" spans="1:4" ht="33" customHeight="1" thickBot="1" x14ac:dyDescent="0.25">
      <c r="A39" s="37"/>
      <c r="B39" s="137" t="s">
        <v>70</v>
      </c>
      <c r="C39" s="137"/>
      <c r="D39" s="137"/>
    </row>
    <row r="40" spans="1:4" ht="16.5" thickTop="1" thickBot="1" x14ac:dyDescent="0.25">
      <c r="A40" s="24" t="s">
        <v>71</v>
      </c>
      <c r="B40" s="27" t="s">
        <v>72</v>
      </c>
      <c r="C40" s="27" t="s">
        <v>65</v>
      </c>
      <c r="D40" s="25" t="s">
        <v>50</v>
      </c>
    </row>
    <row r="41" spans="1:4" ht="16.5" thickTop="1" thickBot="1" x14ac:dyDescent="0.25">
      <c r="A41" s="26" t="s">
        <v>31</v>
      </c>
      <c r="B41" s="19" t="s">
        <v>73</v>
      </c>
      <c r="C41" s="28">
        <v>0.2</v>
      </c>
      <c r="D41" s="29">
        <f>($C$31+$D$37)*C41</f>
        <v>0</v>
      </c>
    </row>
    <row r="42" spans="1:4" ht="16.5" thickTop="1" thickBot="1" x14ac:dyDescent="0.25">
      <c r="A42" s="26" t="s">
        <v>33</v>
      </c>
      <c r="B42" s="19" t="s">
        <v>74</v>
      </c>
      <c r="C42" s="28">
        <v>2.5000000000000001E-2</v>
      </c>
      <c r="D42" s="29">
        <f t="shared" ref="D42:D48" si="0">($C$31+$D$37)*C42</f>
        <v>0</v>
      </c>
    </row>
    <row r="43" spans="1:4" ht="16.5" thickTop="1" thickBot="1" x14ac:dyDescent="0.25">
      <c r="A43" s="26" t="s">
        <v>36</v>
      </c>
      <c r="B43" s="19" t="s">
        <v>75</v>
      </c>
      <c r="C43" s="31">
        <v>2.4299999999999999E-2</v>
      </c>
      <c r="D43" s="29">
        <f t="shared" si="0"/>
        <v>0</v>
      </c>
    </row>
    <row r="44" spans="1:4" ht="16.5" thickTop="1" thickBot="1" x14ac:dyDescent="0.25">
      <c r="A44" s="26" t="s">
        <v>53</v>
      </c>
      <c r="B44" s="19" t="s">
        <v>76</v>
      </c>
      <c r="C44" s="28">
        <v>1.4999999999999999E-2</v>
      </c>
      <c r="D44" s="29">
        <f t="shared" si="0"/>
        <v>0</v>
      </c>
    </row>
    <row r="45" spans="1:4" ht="16.5" thickTop="1" thickBot="1" x14ac:dyDescent="0.25">
      <c r="A45" s="26" t="s">
        <v>55</v>
      </c>
      <c r="B45" s="19" t="s">
        <v>77</v>
      </c>
      <c r="C45" s="28">
        <v>0.01</v>
      </c>
      <c r="D45" s="29">
        <f t="shared" si="0"/>
        <v>0</v>
      </c>
    </row>
    <row r="46" spans="1:4" ht="16.5" thickTop="1" thickBot="1" x14ac:dyDescent="0.25">
      <c r="A46" s="26" t="s">
        <v>57</v>
      </c>
      <c r="B46" s="19" t="s">
        <v>78</v>
      </c>
      <c r="C46" s="28">
        <v>6.0000000000000001E-3</v>
      </c>
      <c r="D46" s="29">
        <f t="shared" si="0"/>
        <v>0</v>
      </c>
    </row>
    <row r="47" spans="1:4" ht="16.5" thickTop="1" thickBot="1" x14ac:dyDescent="0.25">
      <c r="A47" s="26" t="s">
        <v>59</v>
      </c>
      <c r="B47" s="19" t="s">
        <v>79</v>
      </c>
      <c r="C47" s="28">
        <v>2E-3</v>
      </c>
      <c r="D47" s="29">
        <f t="shared" si="0"/>
        <v>0</v>
      </c>
    </row>
    <row r="48" spans="1:4" ht="16.5" thickTop="1" thickBot="1" x14ac:dyDescent="0.25">
      <c r="A48" s="26" t="s">
        <v>60</v>
      </c>
      <c r="B48" s="19" t="s">
        <v>80</v>
      </c>
      <c r="C48" s="28">
        <v>0.08</v>
      </c>
      <c r="D48" s="29">
        <f t="shared" si="0"/>
        <v>0</v>
      </c>
    </row>
    <row r="49" spans="1:4" ht="16.5" thickTop="1" thickBot="1" x14ac:dyDescent="0.25">
      <c r="A49" s="27"/>
      <c r="B49" s="25" t="s">
        <v>69</v>
      </c>
      <c r="C49" s="32">
        <f>SUM(C41:C48)</f>
        <v>0.36230000000000001</v>
      </c>
      <c r="D49" s="33">
        <f>SUM(D41:D48)</f>
        <v>0</v>
      </c>
    </row>
    <row r="50" spans="1:4" ht="15.75" thickTop="1" x14ac:dyDescent="0.2"/>
    <row r="51" spans="1:4" ht="15.75" thickBot="1" x14ac:dyDescent="0.25">
      <c r="A51" s="38"/>
      <c r="B51" s="21" t="s">
        <v>81</v>
      </c>
      <c r="C51" s="39"/>
      <c r="D51" s="39"/>
    </row>
    <row r="52" spans="1:4" ht="16.5" thickTop="1" thickBot="1" x14ac:dyDescent="0.25">
      <c r="A52" s="24" t="s">
        <v>82</v>
      </c>
      <c r="B52" s="138" t="s">
        <v>83</v>
      </c>
      <c r="C52" s="139"/>
      <c r="D52" s="25" t="s">
        <v>50</v>
      </c>
    </row>
    <row r="53" spans="1:4" ht="16.5" thickTop="1" thickBot="1" x14ac:dyDescent="0.25">
      <c r="A53" s="26" t="s">
        <v>31</v>
      </c>
      <c r="B53" s="19" t="s">
        <v>137</v>
      </c>
      <c r="C53" s="40"/>
      <c r="D53" s="29">
        <f>C53*2*15-(C24*0.06)</f>
        <v>0</v>
      </c>
    </row>
    <row r="54" spans="1:4" ht="16.5" thickTop="1" thickBot="1" x14ac:dyDescent="0.25">
      <c r="A54" s="140" t="s">
        <v>33</v>
      </c>
      <c r="B54" s="19" t="s">
        <v>144</v>
      </c>
      <c r="C54" s="67"/>
      <c r="D54" s="29">
        <f>C54*15</f>
        <v>0</v>
      </c>
    </row>
    <row r="55" spans="1:4" ht="16.5" thickTop="1" thickBot="1" x14ac:dyDescent="0.25">
      <c r="A55" s="141"/>
      <c r="B55" s="19" t="s">
        <v>143</v>
      </c>
      <c r="C55" s="28"/>
      <c r="D55" s="29">
        <f>-(C54*C55)*15</f>
        <v>0</v>
      </c>
    </row>
    <row r="56" spans="1:4" ht="16.5" thickTop="1" thickBot="1" x14ac:dyDescent="0.25">
      <c r="A56" s="26" t="s">
        <v>36</v>
      </c>
      <c r="B56" s="133" t="s">
        <v>214</v>
      </c>
      <c r="C56" s="134"/>
      <c r="D56" s="68"/>
    </row>
    <row r="57" spans="1:4" ht="16.5" thickTop="1" thickBot="1" x14ac:dyDescent="0.25">
      <c r="A57" s="26" t="s">
        <v>53</v>
      </c>
      <c r="B57" s="133" t="s">
        <v>213</v>
      </c>
      <c r="C57" s="134"/>
      <c r="D57" s="29"/>
    </row>
    <row r="58" spans="1:4" ht="16.5" thickTop="1" thickBot="1" x14ac:dyDescent="0.25">
      <c r="A58" s="26" t="s">
        <v>55</v>
      </c>
      <c r="B58" s="47" t="s">
        <v>215</v>
      </c>
      <c r="C58" s="48"/>
      <c r="D58" s="29"/>
    </row>
    <row r="59" spans="1:4" ht="16.5" thickTop="1" thickBot="1" x14ac:dyDescent="0.25">
      <c r="A59" s="27"/>
      <c r="B59" s="135" t="s">
        <v>69</v>
      </c>
      <c r="C59" s="136"/>
      <c r="D59" s="27">
        <f>SUM(D53:D57)</f>
        <v>0</v>
      </c>
    </row>
    <row r="60" spans="1:4" ht="15.75" thickTop="1" x14ac:dyDescent="0.2"/>
    <row r="61" spans="1:4" ht="30.75" thickBot="1" x14ac:dyDescent="0.25">
      <c r="B61" s="41" t="s">
        <v>84</v>
      </c>
      <c r="C61" s="142"/>
      <c r="D61" s="142"/>
    </row>
    <row r="62" spans="1:4" ht="16.5" thickTop="1" thickBot="1" x14ac:dyDescent="0.25">
      <c r="A62" s="24">
        <v>2</v>
      </c>
      <c r="B62" s="27" t="s">
        <v>85</v>
      </c>
      <c r="C62" s="25" t="s">
        <v>65</v>
      </c>
      <c r="D62" s="25" t="s">
        <v>50</v>
      </c>
    </row>
    <row r="63" spans="1:4" ht="16.5" thickTop="1" thickBot="1" x14ac:dyDescent="0.25">
      <c r="A63" s="26" t="s">
        <v>63</v>
      </c>
      <c r="B63" s="19" t="s">
        <v>64</v>
      </c>
      <c r="C63" s="28">
        <f>C37</f>
        <v>0.20429999999999998</v>
      </c>
      <c r="D63" s="29">
        <f>D37</f>
        <v>0</v>
      </c>
    </row>
    <row r="64" spans="1:4" ht="16.5" thickTop="1" thickBot="1" x14ac:dyDescent="0.25">
      <c r="A64" s="26" t="s">
        <v>71</v>
      </c>
      <c r="B64" s="19" t="s">
        <v>72</v>
      </c>
      <c r="C64" s="28">
        <f>C49</f>
        <v>0.36230000000000001</v>
      </c>
      <c r="D64" s="29">
        <f>D49</f>
        <v>0</v>
      </c>
    </row>
    <row r="65" spans="1:4" ht="16.5" thickTop="1" thickBot="1" x14ac:dyDescent="0.25">
      <c r="A65" s="26" t="s">
        <v>82</v>
      </c>
      <c r="B65" s="19" t="s">
        <v>83</v>
      </c>
      <c r="C65" s="28">
        <v>0</v>
      </c>
      <c r="D65" s="29">
        <f>D59</f>
        <v>0</v>
      </c>
    </row>
    <row r="66" spans="1:4" ht="16.5" thickTop="1" thickBot="1" x14ac:dyDescent="0.25">
      <c r="A66" s="27"/>
      <c r="B66" s="25" t="s">
        <v>69</v>
      </c>
      <c r="C66" s="32"/>
      <c r="D66" s="33">
        <f>SUM(D63:D65)</f>
        <v>0</v>
      </c>
    </row>
    <row r="67" spans="1:4" ht="15.75" thickTop="1" x14ac:dyDescent="0.2">
      <c r="A67" s="21"/>
      <c r="B67" s="34"/>
      <c r="C67" s="42"/>
      <c r="D67" s="36"/>
    </row>
    <row r="68" spans="1:4" ht="15.75" thickBot="1" x14ac:dyDescent="0.25">
      <c r="B68" s="43" t="s">
        <v>86</v>
      </c>
      <c r="C68" s="142"/>
      <c r="D68" s="142"/>
    </row>
    <row r="69" spans="1:4" ht="16.5" thickTop="1" thickBot="1" x14ac:dyDescent="0.25">
      <c r="A69" s="24">
        <v>3</v>
      </c>
      <c r="B69" s="27" t="s">
        <v>87</v>
      </c>
      <c r="C69" s="25" t="s">
        <v>65</v>
      </c>
      <c r="D69" s="25" t="s">
        <v>50</v>
      </c>
    </row>
    <row r="70" spans="1:4" ht="16.5" thickTop="1" thickBot="1" x14ac:dyDescent="0.25">
      <c r="A70" s="23" t="s">
        <v>31</v>
      </c>
      <c r="B70" s="19" t="s">
        <v>88</v>
      </c>
      <c r="C70" s="28">
        <v>4.1999999999999997E-3</v>
      </c>
      <c r="D70" s="26">
        <f>C70*C31</f>
        <v>0</v>
      </c>
    </row>
    <row r="71" spans="1:4" ht="16.5" thickTop="1" thickBot="1" x14ac:dyDescent="0.25">
      <c r="A71" s="23" t="s">
        <v>33</v>
      </c>
      <c r="B71" s="19" t="s">
        <v>89</v>
      </c>
      <c r="C71" s="28">
        <f>C48*C70</f>
        <v>3.3599999999999998E-4</v>
      </c>
      <c r="D71" s="26">
        <f>C31*C71</f>
        <v>0</v>
      </c>
    </row>
    <row r="72" spans="1:4" ht="16.5" thickTop="1" thickBot="1" x14ac:dyDescent="0.25">
      <c r="A72" s="23" t="s">
        <v>36</v>
      </c>
      <c r="B72" s="19" t="s">
        <v>90</v>
      </c>
      <c r="C72" s="28">
        <v>2E-3</v>
      </c>
      <c r="D72" s="26">
        <f>C31*C72</f>
        <v>0</v>
      </c>
    </row>
    <row r="73" spans="1:4" ht="16.5" thickTop="1" thickBot="1" x14ac:dyDescent="0.25">
      <c r="A73" s="23" t="s">
        <v>53</v>
      </c>
      <c r="B73" s="19" t="s">
        <v>91</v>
      </c>
      <c r="C73" s="28">
        <v>1.9400000000000001E-2</v>
      </c>
      <c r="D73" s="26">
        <f>C31*C73</f>
        <v>0</v>
      </c>
    </row>
    <row r="74" spans="1:4" ht="16.5" thickTop="1" thickBot="1" x14ac:dyDescent="0.25">
      <c r="A74" s="23" t="s">
        <v>55</v>
      </c>
      <c r="B74" s="19" t="s">
        <v>92</v>
      </c>
      <c r="C74" s="28">
        <f>C49*C73</f>
        <v>7.0286200000000002E-3</v>
      </c>
      <c r="D74" s="26">
        <f>C31*C74</f>
        <v>0</v>
      </c>
    </row>
    <row r="75" spans="1:4" ht="16.5" thickTop="1" thickBot="1" x14ac:dyDescent="0.25">
      <c r="A75" s="23" t="s">
        <v>57</v>
      </c>
      <c r="B75" s="19" t="s">
        <v>93</v>
      </c>
      <c r="C75" s="28">
        <v>3.6999999999999998E-2</v>
      </c>
      <c r="D75" s="26">
        <f>C31*C75</f>
        <v>0</v>
      </c>
    </row>
    <row r="76" spans="1:4" ht="16.5" thickTop="1" thickBot="1" x14ac:dyDescent="0.25">
      <c r="A76" s="27"/>
      <c r="B76" s="25" t="s">
        <v>69</v>
      </c>
      <c r="C76" s="32">
        <f>SUM(C70:C75)</f>
        <v>6.9964620000000005E-2</v>
      </c>
      <c r="D76" s="33">
        <f>SUM(D70:D75)</f>
        <v>0</v>
      </c>
    </row>
    <row r="77" spans="1:4" ht="15.75" thickTop="1" x14ac:dyDescent="0.2">
      <c r="A77" s="21"/>
      <c r="B77" s="34"/>
      <c r="C77" s="42"/>
      <c r="D77" s="36"/>
    </row>
    <row r="78" spans="1:4" x14ac:dyDescent="0.2">
      <c r="B78" s="44" t="s">
        <v>94</v>
      </c>
      <c r="C78" s="142"/>
      <c r="D78" s="142"/>
    </row>
    <row r="79" spans="1:4" ht="15.75" thickBot="1" x14ac:dyDescent="0.25">
      <c r="B79" s="44" t="s">
        <v>95</v>
      </c>
      <c r="C79" s="39"/>
      <c r="D79" s="39"/>
    </row>
    <row r="80" spans="1:4" ht="16.5" thickTop="1" thickBot="1" x14ac:dyDescent="0.25">
      <c r="A80" s="24" t="s">
        <v>96</v>
      </c>
      <c r="B80" s="27" t="s">
        <v>97</v>
      </c>
      <c r="C80" s="25" t="s">
        <v>65</v>
      </c>
      <c r="D80" s="25" t="s">
        <v>50</v>
      </c>
    </row>
    <row r="81" spans="1:7" ht="16.5" thickTop="1" thickBot="1" x14ac:dyDescent="0.25">
      <c r="A81" s="23" t="s">
        <v>31</v>
      </c>
      <c r="B81" s="19" t="s">
        <v>98</v>
      </c>
      <c r="C81" s="28">
        <v>9.2999999999999992E-3</v>
      </c>
      <c r="D81" s="26">
        <f>C31*C81</f>
        <v>0</v>
      </c>
    </row>
    <row r="82" spans="1:7" ht="16.5" thickTop="1" thickBot="1" x14ac:dyDescent="0.25">
      <c r="A82" s="23" t="s">
        <v>33</v>
      </c>
      <c r="B82" s="19" t="s">
        <v>99</v>
      </c>
      <c r="C82" s="28">
        <v>2.8E-3</v>
      </c>
      <c r="D82" s="26">
        <f>C31*C82</f>
        <v>0</v>
      </c>
    </row>
    <row r="83" spans="1:7" ht="16.5" thickTop="1" thickBot="1" x14ac:dyDescent="0.25">
      <c r="A83" s="23" t="s">
        <v>36</v>
      </c>
      <c r="B83" s="19" t="s">
        <v>100</v>
      </c>
      <c r="C83" s="28">
        <v>8.0000000000000004E-4</v>
      </c>
      <c r="D83" s="26">
        <f>C31*C83</f>
        <v>0</v>
      </c>
    </row>
    <row r="84" spans="1:7" ht="16.5" thickTop="1" thickBot="1" x14ac:dyDescent="0.25">
      <c r="A84" s="23" t="s">
        <v>53</v>
      </c>
      <c r="B84" s="19" t="s">
        <v>101</v>
      </c>
      <c r="C84" s="28">
        <v>2E-3</v>
      </c>
      <c r="D84" s="26">
        <f>C31*C84</f>
        <v>0</v>
      </c>
    </row>
    <row r="85" spans="1:7" ht="16.5" thickTop="1" thickBot="1" x14ac:dyDescent="0.25">
      <c r="A85" s="23" t="s">
        <v>55</v>
      </c>
      <c r="B85" s="30" t="s">
        <v>102</v>
      </c>
      <c r="C85" s="28">
        <v>1.38E-2</v>
      </c>
      <c r="D85" s="26">
        <f>C31*C85</f>
        <v>0</v>
      </c>
      <c r="G85" s="45" t="s">
        <v>103</v>
      </c>
    </row>
    <row r="86" spans="1:7" ht="16.5" thickTop="1" thickBot="1" x14ac:dyDescent="0.25">
      <c r="A86" s="23" t="s">
        <v>57</v>
      </c>
      <c r="B86" s="30" t="s">
        <v>138</v>
      </c>
      <c r="C86" s="28">
        <v>2.9999999999999997E-4</v>
      </c>
      <c r="D86" s="26">
        <f>C31*C86</f>
        <v>0</v>
      </c>
    </row>
    <row r="87" spans="1:7" ht="16.5" thickTop="1" thickBot="1" x14ac:dyDescent="0.25">
      <c r="A87" s="27"/>
      <c r="B87" s="25" t="s">
        <v>69</v>
      </c>
      <c r="C87" s="32">
        <f>SUM(C81:C86)</f>
        <v>2.9000000000000001E-2</v>
      </c>
      <c r="D87" s="33">
        <f>SUM(D81:D86)</f>
        <v>0</v>
      </c>
    </row>
    <row r="88" spans="1:7" ht="18.75" customHeight="1" thickTop="1" x14ac:dyDescent="0.2">
      <c r="A88" s="21"/>
      <c r="B88" s="34"/>
      <c r="C88" s="42"/>
      <c r="D88" s="36"/>
    </row>
    <row r="89" spans="1:7" ht="15.75" thickBot="1" x14ac:dyDescent="0.25">
      <c r="B89" s="44" t="s">
        <v>104</v>
      </c>
      <c r="C89" s="39"/>
      <c r="D89" s="39"/>
    </row>
    <row r="90" spans="1:7" ht="16.5" thickTop="1" thickBot="1" x14ac:dyDescent="0.25">
      <c r="A90" s="24" t="s">
        <v>105</v>
      </c>
      <c r="B90" s="138" t="s">
        <v>106</v>
      </c>
      <c r="C90" s="139"/>
      <c r="D90" s="25" t="s">
        <v>50</v>
      </c>
    </row>
    <row r="91" spans="1:7" ht="16.5" thickTop="1" thickBot="1" x14ac:dyDescent="0.25">
      <c r="A91" s="23" t="s">
        <v>31</v>
      </c>
      <c r="B91" s="133" t="s">
        <v>107</v>
      </c>
      <c r="C91" s="134"/>
      <c r="D91" s="26">
        <v>0</v>
      </c>
    </row>
    <row r="92" spans="1:7" ht="16.5" thickTop="1" thickBot="1" x14ac:dyDescent="0.25">
      <c r="A92" s="27"/>
      <c r="B92" s="135" t="s">
        <v>69</v>
      </c>
      <c r="C92" s="136"/>
      <c r="D92" s="33">
        <f>SUM(D91)</f>
        <v>0</v>
      </c>
      <c r="G92" s="45" t="s">
        <v>103</v>
      </c>
    </row>
    <row r="93" spans="1:7" ht="15.75" thickTop="1" x14ac:dyDescent="0.2"/>
    <row r="94" spans="1:7" ht="30.75" thickBot="1" x14ac:dyDescent="0.25">
      <c r="B94" s="41" t="s">
        <v>108</v>
      </c>
    </row>
    <row r="95" spans="1:7" ht="16.5" thickTop="1" thickBot="1" x14ac:dyDescent="0.25">
      <c r="A95" s="24">
        <v>4</v>
      </c>
      <c r="B95" s="27" t="s">
        <v>109</v>
      </c>
      <c r="C95" s="27" t="s">
        <v>65</v>
      </c>
      <c r="D95" s="25" t="s">
        <v>50</v>
      </c>
    </row>
    <row r="96" spans="1:7" ht="16.5" thickTop="1" thickBot="1" x14ac:dyDescent="0.25">
      <c r="A96" s="23" t="s">
        <v>96</v>
      </c>
      <c r="B96" s="19" t="s">
        <v>97</v>
      </c>
      <c r="C96" s="28">
        <f>C87</f>
        <v>2.9000000000000001E-2</v>
      </c>
      <c r="D96" s="26">
        <f>D87</f>
        <v>0</v>
      </c>
    </row>
    <row r="97" spans="1:4" ht="16.5" thickTop="1" thickBot="1" x14ac:dyDescent="0.25">
      <c r="A97" s="23" t="s">
        <v>105</v>
      </c>
      <c r="B97" s="19" t="s">
        <v>110</v>
      </c>
      <c r="C97" s="28">
        <v>0</v>
      </c>
      <c r="D97" s="26">
        <f>D92</f>
        <v>0</v>
      </c>
    </row>
    <row r="98" spans="1:4" ht="16.5" thickTop="1" thickBot="1" x14ac:dyDescent="0.25">
      <c r="A98" s="27"/>
      <c r="B98" s="135" t="s">
        <v>69</v>
      </c>
      <c r="C98" s="136"/>
      <c r="D98" s="33">
        <f>SUM(D96:D97)</f>
        <v>0</v>
      </c>
    </row>
    <row r="99" spans="1:4" ht="15.75" thickTop="1" x14ac:dyDescent="0.2"/>
    <row r="100" spans="1:4" ht="15.75" thickBot="1" x14ac:dyDescent="0.25">
      <c r="B100" s="46" t="s">
        <v>111</v>
      </c>
      <c r="C100" s="39"/>
      <c r="D100" s="39"/>
    </row>
    <row r="101" spans="1:4" ht="16.5" thickTop="1" thickBot="1" x14ac:dyDescent="0.25">
      <c r="A101" s="24">
        <v>5</v>
      </c>
      <c r="B101" s="138" t="s">
        <v>112</v>
      </c>
      <c r="C101" s="139"/>
      <c r="D101" s="25" t="s">
        <v>50</v>
      </c>
    </row>
    <row r="102" spans="1:4" ht="16.5" thickTop="1" thickBot="1" x14ac:dyDescent="0.25">
      <c r="A102" s="23" t="s">
        <v>31</v>
      </c>
      <c r="B102" s="47" t="s">
        <v>139</v>
      </c>
      <c r="C102" s="48"/>
      <c r="D102" s="26">
        <f>UNIFORMES!$F$21</f>
        <v>0</v>
      </c>
    </row>
    <row r="103" spans="1:4" ht="17.25" customHeight="1" thickTop="1" thickBot="1" x14ac:dyDescent="0.25">
      <c r="A103" s="23" t="s">
        <v>33</v>
      </c>
      <c r="B103" s="47" t="s">
        <v>217</v>
      </c>
      <c r="C103" s="48"/>
      <c r="D103" s="26">
        <f>EQUIPAMENTO!G19</f>
        <v>0</v>
      </c>
    </row>
    <row r="104" spans="1:4" ht="16.5" thickTop="1" thickBot="1" x14ac:dyDescent="0.25">
      <c r="A104" s="39" t="s">
        <v>36</v>
      </c>
      <c r="B104" s="47"/>
      <c r="C104" s="48"/>
      <c r="D104" s="26"/>
    </row>
    <row r="105" spans="1:4" ht="16.5" thickTop="1" thickBot="1" x14ac:dyDescent="0.25">
      <c r="A105" s="27"/>
      <c r="B105" s="135" t="s">
        <v>69</v>
      </c>
      <c r="C105" s="136"/>
      <c r="D105" s="33">
        <f>SUM(D102:D104)</f>
        <v>0</v>
      </c>
    </row>
    <row r="106" spans="1:4" ht="15.75" thickTop="1" x14ac:dyDescent="0.2">
      <c r="C106" s="142"/>
      <c r="D106" s="142"/>
    </row>
    <row r="107" spans="1:4" ht="15.75" thickBot="1" x14ac:dyDescent="0.25">
      <c r="A107" s="21"/>
      <c r="B107" s="46" t="s">
        <v>113</v>
      </c>
      <c r="C107" s="143"/>
      <c r="D107" s="143"/>
    </row>
    <row r="108" spans="1:4" ht="31.5" thickTop="1" thickBot="1" x14ac:dyDescent="0.25">
      <c r="A108" s="24">
        <v>6</v>
      </c>
      <c r="B108" s="27" t="s">
        <v>114</v>
      </c>
      <c r="C108" s="49" t="s">
        <v>115</v>
      </c>
      <c r="D108" s="49" t="s">
        <v>116</v>
      </c>
    </row>
    <row r="109" spans="1:4" ht="16.5" thickTop="1" thickBot="1" x14ac:dyDescent="0.25">
      <c r="A109" s="23" t="s">
        <v>31</v>
      </c>
      <c r="B109" s="19" t="s">
        <v>117</v>
      </c>
      <c r="C109" s="28"/>
      <c r="D109" s="26">
        <f>ROUND(C109*C127,2)</f>
        <v>0</v>
      </c>
    </row>
    <row r="110" spans="1:4" ht="16.5" thickTop="1" thickBot="1" x14ac:dyDescent="0.25">
      <c r="A110" s="23" t="s">
        <v>33</v>
      </c>
      <c r="B110" s="19" t="s">
        <v>118</v>
      </c>
      <c r="C110" s="31"/>
      <c r="D110" s="26">
        <f>ROUND((C127+D109)*C110,2)</f>
        <v>0</v>
      </c>
    </row>
    <row r="111" spans="1:4" ht="16.5" thickTop="1" thickBot="1" x14ac:dyDescent="0.25">
      <c r="A111" s="23" t="s">
        <v>36</v>
      </c>
      <c r="B111" s="19" t="s">
        <v>119</v>
      </c>
      <c r="C111" s="28"/>
      <c r="D111" s="26"/>
    </row>
    <row r="112" spans="1:4" ht="24" customHeight="1" thickTop="1" thickBot="1" x14ac:dyDescent="0.25">
      <c r="A112" s="144" t="s">
        <v>120</v>
      </c>
      <c r="B112" s="146" t="s">
        <v>121</v>
      </c>
      <c r="C112" s="28"/>
      <c r="D112" s="26">
        <f>ROUND(($C$127+$D$109+$D$110)/E117*C112,2)</f>
        <v>0</v>
      </c>
    </row>
    <row r="113" spans="1:5" ht="24" customHeight="1" thickTop="1" thickBot="1" x14ac:dyDescent="0.25">
      <c r="A113" s="145"/>
      <c r="B113" s="147"/>
      <c r="C113" s="28"/>
      <c r="D113" s="26">
        <f>ROUND(($C$127+$D$109+$D$110)/E117*C113,2)</f>
        <v>0</v>
      </c>
    </row>
    <row r="114" spans="1:5" ht="16.5" thickTop="1" thickBot="1" x14ac:dyDescent="0.25">
      <c r="A114" s="23" t="s">
        <v>122</v>
      </c>
      <c r="B114" s="19" t="s">
        <v>140</v>
      </c>
      <c r="C114" s="28">
        <v>0</v>
      </c>
      <c r="D114" s="26"/>
    </row>
    <row r="115" spans="1:5" ht="16.5" thickTop="1" thickBot="1" x14ac:dyDescent="0.25">
      <c r="A115" s="23" t="s">
        <v>122</v>
      </c>
      <c r="B115" s="19" t="s">
        <v>141</v>
      </c>
      <c r="C115" s="28">
        <v>0.02</v>
      </c>
      <c r="D115" s="26">
        <f>ROUND(($C$127+$D$109+$D$110)/E117*C115,2)</f>
        <v>0</v>
      </c>
    </row>
    <row r="116" spans="1:5" ht="16.5" thickTop="1" thickBot="1" x14ac:dyDescent="0.25">
      <c r="A116" s="23" t="s">
        <v>123</v>
      </c>
      <c r="B116" s="19" t="s">
        <v>142</v>
      </c>
      <c r="C116" s="28">
        <v>0</v>
      </c>
      <c r="D116" s="26"/>
    </row>
    <row r="117" spans="1:5" ht="16.5" thickTop="1" thickBot="1" x14ac:dyDescent="0.25">
      <c r="A117" s="23"/>
      <c r="B117" s="26" t="s">
        <v>124</v>
      </c>
      <c r="C117" s="50">
        <f>SUM(C112:C116)</f>
        <v>0.02</v>
      </c>
      <c r="D117" s="25">
        <f>SUM(D112:D116)</f>
        <v>0</v>
      </c>
      <c r="E117" s="51">
        <f>1-C117</f>
        <v>0.98</v>
      </c>
    </row>
    <row r="118" spans="1:5" ht="16.5" thickTop="1" thickBot="1" x14ac:dyDescent="0.25">
      <c r="A118" s="27"/>
      <c r="B118" s="25" t="s">
        <v>69</v>
      </c>
      <c r="C118" s="28">
        <f>C109+C110+C112+C113+C115</f>
        <v>0.02</v>
      </c>
      <c r="D118" s="33">
        <f>D109+D110+D117</f>
        <v>0</v>
      </c>
    </row>
    <row r="119" spans="1:5" ht="15.75" thickTop="1" x14ac:dyDescent="0.2">
      <c r="B119" s="21"/>
      <c r="C119" s="39"/>
      <c r="D119" s="39"/>
    </row>
    <row r="120" spans="1:5" ht="16.5" thickBot="1" x14ac:dyDescent="0.25">
      <c r="B120" s="52" t="s">
        <v>125</v>
      </c>
    </row>
    <row r="121" spans="1:5" ht="16.5" thickTop="1" thickBot="1" x14ac:dyDescent="0.25">
      <c r="A121" s="19"/>
      <c r="B121" s="25" t="s">
        <v>126</v>
      </c>
      <c r="C121" s="156" t="s">
        <v>50</v>
      </c>
      <c r="D121" s="156"/>
    </row>
    <row r="122" spans="1:5" ht="16.5" thickTop="1" thickBot="1" x14ac:dyDescent="0.25">
      <c r="A122" s="26" t="s">
        <v>31</v>
      </c>
      <c r="B122" s="19" t="s">
        <v>127</v>
      </c>
      <c r="C122" s="153">
        <f>C31</f>
        <v>0</v>
      </c>
      <c r="D122" s="153"/>
    </row>
    <row r="123" spans="1:5" ht="16.5" thickTop="1" thickBot="1" x14ac:dyDescent="0.25">
      <c r="A123" s="26" t="s">
        <v>33</v>
      </c>
      <c r="B123" s="19" t="s">
        <v>128</v>
      </c>
      <c r="C123" s="153">
        <f>D66</f>
        <v>0</v>
      </c>
      <c r="D123" s="153"/>
    </row>
    <row r="124" spans="1:5" ht="16.5" thickTop="1" thickBot="1" x14ac:dyDescent="0.25">
      <c r="A124" s="26" t="s">
        <v>36</v>
      </c>
      <c r="B124" s="19" t="s">
        <v>129</v>
      </c>
      <c r="C124" s="153">
        <f>D76</f>
        <v>0</v>
      </c>
      <c r="D124" s="153"/>
    </row>
    <row r="125" spans="1:5" ht="16.5" thickTop="1" thickBot="1" x14ac:dyDescent="0.25">
      <c r="A125" s="26" t="s">
        <v>53</v>
      </c>
      <c r="B125" s="19" t="s">
        <v>130</v>
      </c>
      <c r="C125" s="153">
        <f>D87</f>
        <v>0</v>
      </c>
      <c r="D125" s="153"/>
    </row>
    <row r="126" spans="1:5" ht="16.5" thickTop="1" thickBot="1" x14ac:dyDescent="0.25">
      <c r="A126" s="26" t="s">
        <v>55</v>
      </c>
      <c r="B126" s="19" t="s">
        <v>131</v>
      </c>
      <c r="C126" s="153">
        <f>D105</f>
        <v>0</v>
      </c>
      <c r="D126" s="153"/>
    </row>
    <row r="127" spans="1:5" ht="16.5" thickTop="1" thickBot="1" x14ac:dyDescent="0.25">
      <c r="A127" s="26"/>
      <c r="B127" s="25" t="s">
        <v>132</v>
      </c>
      <c r="C127" s="156">
        <f>SUM(C122:D126)</f>
        <v>0</v>
      </c>
      <c r="D127" s="156"/>
    </row>
    <row r="128" spans="1:5" ht="16.5" thickTop="1" thickBot="1" x14ac:dyDescent="0.25">
      <c r="A128" s="26" t="s">
        <v>57</v>
      </c>
      <c r="B128" s="19" t="s">
        <v>132</v>
      </c>
      <c r="C128" s="153">
        <f>D118</f>
        <v>0</v>
      </c>
      <c r="D128" s="153"/>
    </row>
    <row r="129" spans="1:4" ht="16.5" thickTop="1" thickBot="1" x14ac:dyDescent="0.25">
      <c r="A129" s="27"/>
      <c r="B129" s="25" t="s">
        <v>133</v>
      </c>
      <c r="C129" s="156">
        <f>C127+C128</f>
        <v>0</v>
      </c>
      <c r="D129" s="156"/>
    </row>
    <row r="130" spans="1:4" ht="15.75" thickTop="1" x14ac:dyDescent="0.2"/>
  </sheetData>
  <mergeCells count="53">
    <mergeCell ref="C125:D125"/>
    <mergeCell ref="C126:D126"/>
    <mergeCell ref="C127:D127"/>
    <mergeCell ref="C128:D128"/>
    <mergeCell ref="C129:D129"/>
    <mergeCell ref="A112:A113"/>
    <mergeCell ref="B112:B113"/>
    <mergeCell ref="C121:D121"/>
    <mergeCell ref="C122:D122"/>
    <mergeCell ref="C123:D123"/>
    <mergeCell ref="C124:D124"/>
    <mergeCell ref="B92:C92"/>
    <mergeCell ref="B98:C98"/>
    <mergeCell ref="B101:C101"/>
    <mergeCell ref="B105:C105"/>
    <mergeCell ref="C106:D106"/>
    <mergeCell ref="C107:D107"/>
    <mergeCell ref="B91:C91"/>
    <mergeCell ref="A37:B37"/>
    <mergeCell ref="B39:D39"/>
    <mergeCell ref="B52:C52"/>
    <mergeCell ref="A54:A55"/>
    <mergeCell ref="B56:C56"/>
    <mergeCell ref="B57:C57"/>
    <mergeCell ref="B59:C59"/>
    <mergeCell ref="C61:D61"/>
    <mergeCell ref="C68:D68"/>
    <mergeCell ref="C78:D78"/>
    <mergeCell ref="B90:C90"/>
    <mergeCell ref="C31:D31"/>
    <mergeCell ref="C18:D18"/>
    <mergeCell ref="C19:D19"/>
    <mergeCell ref="C20:D20"/>
    <mergeCell ref="C23:D23"/>
    <mergeCell ref="C24:D24"/>
    <mergeCell ref="C25:D25"/>
    <mergeCell ref="C26:D26"/>
    <mergeCell ref="C27:D27"/>
    <mergeCell ref="C28:D28"/>
    <mergeCell ref="C29:D29"/>
    <mergeCell ref="C30:D30"/>
    <mergeCell ref="C17:D17"/>
    <mergeCell ref="A1:D1"/>
    <mergeCell ref="C2:D2"/>
    <mergeCell ref="C3:D3"/>
    <mergeCell ref="C4:D4"/>
    <mergeCell ref="C5:D5"/>
    <mergeCell ref="C8:D8"/>
    <mergeCell ref="C9:D9"/>
    <mergeCell ref="C10:D10"/>
    <mergeCell ref="C11:D11"/>
    <mergeCell ref="A15:D15"/>
    <mergeCell ref="C16:D16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5A3A2-F2F8-487A-A11B-E6A86AB9D87C}">
  <sheetPr>
    <tabColor theme="6" tint="-0.499984740745262"/>
  </sheetPr>
  <dimension ref="A1:G129"/>
  <sheetViews>
    <sheetView workbookViewId="0">
      <selection sqref="A1:D1"/>
    </sheetView>
  </sheetViews>
  <sheetFormatPr defaultRowHeight="15" x14ac:dyDescent="0.2"/>
  <cols>
    <col min="1" max="1" width="5.6640625" style="18" customWidth="1"/>
    <col min="2" max="2" width="74.5" style="18" customWidth="1"/>
    <col min="3" max="3" width="15.1640625" style="18" customWidth="1"/>
    <col min="4" max="4" width="29" style="18" customWidth="1"/>
    <col min="5" max="5" width="13.6640625" style="18" bestFit="1" customWidth="1"/>
    <col min="6" max="6" width="0.33203125" style="18" customWidth="1"/>
    <col min="7" max="7" width="13.6640625" style="18" bestFit="1" customWidth="1"/>
    <col min="8" max="8" width="9.33203125" style="18"/>
    <col min="9" max="9" width="1" style="18" customWidth="1"/>
    <col min="10" max="10" width="7.6640625" style="18" customWidth="1"/>
    <col min="11" max="12" width="9.33203125" style="18"/>
    <col min="13" max="13" width="13.33203125" style="18" bestFit="1" customWidth="1"/>
    <col min="14" max="256" width="9.33203125" style="18"/>
    <col min="257" max="257" width="5.6640625" style="18" customWidth="1"/>
    <col min="258" max="258" width="86.1640625" style="18" customWidth="1"/>
    <col min="259" max="259" width="15.1640625" style="18" customWidth="1"/>
    <col min="260" max="260" width="29" style="18" customWidth="1"/>
    <col min="261" max="261" width="13.6640625" style="18" bestFit="1" customWidth="1"/>
    <col min="262" max="262" width="0.33203125" style="18" customWidth="1"/>
    <col min="263" max="263" width="13.6640625" style="18" bestFit="1" customWidth="1"/>
    <col min="264" max="264" width="9.33203125" style="18"/>
    <col min="265" max="265" width="1" style="18" customWidth="1"/>
    <col min="266" max="266" width="7.6640625" style="18" customWidth="1"/>
    <col min="267" max="268" width="9.33203125" style="18"/>
    <col min="269" max="269" width="13.33203125" style="18" bestFit="1" customWidth="1"/>
    <col min="270" max="512" width="9.33203125" style="18"/>
    <col min="513" max="513" width="5.6640625" style="18" customWidth="1"/>
    <col min="514" max="514" width="86.1640625" style="18" customWidth="1"/>
    <col min="515" max="515" width="15.1640625" style="18" customWidth="1"/>
    <col min="516" max="516" width="29" style="18" customWidth="1"/>
    <col min="517" max="517" width="13.6640625" style="18" bestFit="1" customWidth="1"/>
    <col min="518" max="518" width="0.33203125" style="18" customWidth="1"/>
    <col min="519" max="519" width="13.6640625" style="18" bestFit="1" customWidth="1"/>
    <col min="520" max="520" width="9.33203125" style="18"/>
    <col min="521" max="521" width="1" style="18" customWidth="1"/>
    <col min="522" max="522" width="7.6640625" style="18" customWidth="1"/>
    <col min="523" max="524" width="9.33203125" style="18"/>
    <col min="525" max="525" width="13.33203125" style="18" bestFit="1" customWidth="1"/>
    <col min="526" max="768" width="9.33203125" style="18"/>
    <col min="769" max="769" width="5.6640625" style="18" customWidth="1"/>
    <col min="770" max="770" width="86.1640625" style="18" customWidth="1"/>
    <col min="771" max="771" width="15.1640625" style="18" customWidth="1"/>
    <col min="772" max="772" width="29" style="18" customWidth="1"/>
    <col min="773" max="773" width="13.6640625" style="18" bestFit="1" customWidth="1"/>
    <col min="774" max="774" width="0.33203125" style="18" customWidth="1"/>
    <col min="775" max="775" width="13.6640625" style="18" bestFit="1" customWidth="1"/>
    <col min="776" max="776" width="9.33203125" style="18"/>
    <col min="777" max="777" width="1" style="18" customWidth="1"/>
    <col min="778" max="778" width="7.6640625" style="18" customWidth="1"/>
    <col min="779" max="780" width="9.33203125" style="18"/>
    <col min="781" max="781" width="13.33203125" style="18" bestFit="1" customWidth="1"/>
    <col min="782" max="1024" width="9.33203125" style="18"/>
    <col min="1025" max="1025" width="5.6640625" style="18" customWidth="1"/>
    <col min="1026" max="1026" width="86.1640625" style="18" customWidth="1"/>
    <col min="1027" max="1027" width="15.1640625" style="18" customWidth="1"/>
    <col min="1028" max="1028" width="29" style="18" customWidth="1"/>
    <col min="1029" max="1029" width="13.6640625" style="18" bestFit="1" customWidth="1"/>
    <col min="1030" max="1030" width="0.33203125" style="18" customWidth="1"/>
    <col min="1031" max="1031" width="13.6640625" style="18" bestFit="1" customWidth="1"/>
    <col min="1032" max="1032" width="9.33203125" style="18"/>
    <col min="1033" max="1033" width="1" style="18" customWidth="1"/>
    <col min="1034" max="1034" width="7.6640625" style="18" customWidth="1"/>
    <col min="1035" max="1036" width="9.33203125" style="18"/>
    <col min="1037" max="1037" width="13.33203125" style="18" bestFit="1" customWidth="1"/>
    <col min="1038" max="1280" width="9.33203125" style="18"/>
    <col min="1281" max="1281" width="5.6640625" style="18" customWidth="1"/>
    <col min="1282" max="1282" width="86.1640625" style="18" customWidth="1"/>
    <col min="1283" max="1283" width="15.1640625" style="18" customWidth="1"/>
    <col min="1284" max="1284" width="29" style="18" customWidth="1"/>
    <col min="1285" max="1285" width="13.6640625" style="18" bestFit="1" customWidth="1"/>
    <col min="1286" max="1286" width="0.33203125" style="18" customWidth="1"/>
    <col min="1287" max="1287" width="13.6640625" style="18" bestFit="1" customWidth="1"/>
    <col min="1288" max="1288" width="9.33203125" style="18"/>
    <col min="1289" max="1289" width="1" style="18" customWidth="1"/>
    <col min="1290" max="1290" width="7.6640625" style="18" customWidth="1"/>
    <col min="1291" max="1292" width="9.33203125" style="18"/>
    <col min="1293" max="1293" width="13.33203125" style="18" bestFit="1" customWidth="1"/>
    <col min="1294" max="1536" width="9.33203125" style="18"/>
    <col min="1537" max="1537" width="5.6640625" style="18" customWidth="1"/>
    <col min="1538" max="1538" width="86.1640625" style="18" customWidth="1"/>
    <col min="1539" max="1539" width="15.1640625" style="18" customWidth="1"/>
    <col min="1540" max="1540" width="29" style="18" customWidth="1"/>
    <col min="1541" max="1541" width="13.6640625" style="18" bestFit="1" customWidth="1"/>
    <col min="1542" max="1542" width="0.33203125" style="18" customWidth="1"/>
    <col min="1543" max="1543" width="13.6640625" style="18" bestFit="1" customWidth="1"/>
    <col min="1544" max="1544" width="9.33203125" style="18"/>
    <col min="1545" max="1545" width="1" style="18" customWidth="1"/>
    <col min="1546" max="1546" width="7.6640625" style="18" customWidth="1"/>
    <col min="1547" max="1548" width="9.33203125" style="18"/>
    <col min="1549" max="1549" width="13.33203125" style="18" bestFit="1" customWidth="1"/>
    <col min="1550" max="1792" width="9.33203125" style="18"/>
    <col min="1793" max="1793" width="5.6640625" style="18" customWidth="1"/>
    <col min="1794" max="1794" width="86.1640625" style="18" customWidth="1"/>
    <col min="1795" max="1795" width="15.1640625" style="18" customWidth="1"/>
    <col min="1796" max="1796" width="29" style="18" customWidth="1"/>
    <col min="1797" max="1797" width="13.6640625" style="18" bestFit="1" customWidth="1"/>
    <col min="1798" max="1798" width="0.33203125" style="18" customWidth="1"/>
    <col min="1799" max="1799" width="13.6640625" style="18" bestFit="1" customWidth="1"/>
    <col min="1800" max="1800" width="9.33203125" style="18"/>
    <col min="1801" max="1801" width="1" style="18" customWidth="1"/>
    <col min="1802" max="1802" width="7.6640625" style="18" customWidth="1"/>
    <col min="1803" max="1804" width="9.33203125" style="18"/>
    <col min="1805" max="1805" width="13.33203125" style="18" bestFit="1" customWidth="1"/>
    <col min="1806" max="2048" width="9.33203125" style="18"/>
    <col min="2049" max="2049" width="5.6640625" style="18" customWidth="1"/>
    <col min="2050" max="2050" width="86.1640625" style="18" customWidth="1"/>
    <col min="2051" max="2051" width="15.1640625" style="18" customWidth="1"/>
    <col min="2052" max="2052" width="29" style="18" customWidth="1"/>
    <col min="2053" max="2053" width="13.6640625" style="18" bestFit="1" customWidth="1"/>
    <col min="2054" max="2054" width="0.33203125" style="18" customWidth="1"/>
    <col min="2055" max="2055" width="13.6640625" style="18" bestFit="1" customWidth="1"/>
    <col min="2056" max="2056" width="9.33203125" style="18"/>
    <col min="2057" max="2057" width="1" style="18" customWidth="1"/>
    <col min="2058" max="2058" width="7.6640625" style="18" customWidth="1"/>
    <col min="2059" max="2060" width="9.33203125" style="18"/>
    <col min="2061" max="2061" width="13.33203125" style="18" bestFit="1" customWidth="1"/>
    <col min="2062" max="2304" width="9.33203125" style="18"/>
    <col min="2305" max="2305" width="5.6640625" style="18" customWidth="1"/>
    <col min="2306" max="2306" width="86.1640625" style="18" customWidth="1"/>
    <col min="2307" max="2307" width="15.1640625" style="18" customWidth="1"/>
    <col min="2308" max="2308" width="29" style="18" customWidth="1"/>
    <col min="2309" max="2309" width="13.6640625" style="18" bestFit="1" customWidth="1"/>
    <col min="2310" max="2310" width="0.33203125" style="18" customWidth="1"/>
    <col min="2311" max="2311" width="13.6640625" style="18" bestFit="1" customWidth="1"/>
    <col min="2312" max="2312" width="9.33203125" style="18"/>
    <col min="2313" max="2313" width="1" style="18" customWidth="1"/>
    <col min="2314" max="2314" width="7.6640625" style="18" customWidth="1"/>
    <col min="2315" max="2316" width="9.33203125" style="18"/>
    <col min="2317" max="2317" width="13.33203125" style="18" bestFit="1" customWidth="1"/>
    <col min="2318" max="2560" width="9.33203125" style="18"/>
    <col min="2561" max="2561" width="5.6640625" style="18" customWidth="1"/>
    <col min="2562" max="2562" width="86.1640625" style="18" customWidth="1"/>
    <col min="2563" max="2563" width="15.1640625" style="18" customWidth="1"/>
    <col min="2564" max="2564" width="29" style="18" customWidth="1"/>
    <col min="2565" max="2565" width="13.6640625" style="18" bestFit="1" customWidth="1"/>
    <col min="2566" max="2566" width="0.33203125" style="18" customWidth="1"/>
    <col min="2567" max="2567" width="13.6640625" style="18" bestFit="1" customWidth="1"/>
    <col min="2568" max="2568" width="9.33203125" style="18"/>
    <col min="2569" max="2569" width="1" style="18" customWidth="1"/>
    <col min="2570" max="2570" width="7.6640625" style="18" customWidth="1"/>
    <col min="2571" max="2572" width="9.33203125" style="18"/>
    <col min="2573" max="2573" width="13.33203125" style="18" bestFit="1" customWidth="1"/>
    <col min="2574" max="2816" width="9.33203125" style="18"/>
    <col min="2817" max="2817" width="5.6640625" style="18" customWidth="1"/>
    <col min="2818" max="2818" width="86.1640625" style="18" customWidth="1"/>
    <col min="2819" max="2819" width="15.1640625" style="18" customWidth="1"/>
    <col min="2820" max="2820" width="29" style="18" customWidth="1"/>
    <col min="2821" max="2821" width="13.6640625" style="18" bestFit="1" customWidth="1"/>
    <col min="2822" max="2822" width="0.33203125" style="18" customWidth="1"/>
    <col min="2823" max="2823" width="13.6640625" style="18" bestFit="1" customWidth="1"/>
    <col min="2824" max="2824" width="9.33203125" style="18"/>
    <col min="2825" max="2825" width="1" style="18" customWidth="1"/>
    <col min="2826" max="2826" width="7.6640625" style="18" customWidth="1"/>
    <col min="2827" max="2828" width="9.33203125" style="18"/>
    <col min="2829" max="2829" width="13.33203125" style="18" bestFit="1" customWidth="1"/>
    <col min="2830" max="3072" width="9.33203125" style="18"/>
    <col min="3073" max="3073" width="5.6640625" style="18" customWidth="1"/>
    <col min="3074" max="3074" width="86.1640625" style="18" customWidth="1"/>
    <col min="3075" max="3075" width="15.1640625" style="18" customWidth="1"/>
    <col min="3076" max="3076" width="29" style="18" customWidth="1"/>
    <col min="3077" max="3077" width="13.6640625" style="18" bestFit="1" customWidth="1"/>
    <col min="3078" max="3078" width="0.33203125" style="18" customWidth="1"/>
    <col min="3079" max="3079" width="13.6640625" style="18" bestFit="1" customWidth="1"/>
    <col min="3080" max="3080" width="9.33203125" style="18"/>
    <col min="3081" max="3081" width="1" style="18" customWidth="1"/>
    <col min="3082" max="3082" width="7.6640625" style="18" customWidth="1"/>
    <col min="3083" max="3084" width="9.33203125" style="18"/>
    <col min="3085" max="3085" width="13.33203125" style="18" bestFit="1" customWidth="1"/>
    <col min="3086" max="3328" width="9.33203125" style="18"/>
    <col min="3329" max="3329" width="5.6640625" style="18" customWidth="1"/>
    <col min="3330" max="3330" width="86.1640625" style="18" customWidth="1"/>
    <col min="3331" max="3331" width="15.1640625" style="18" customWidth="1"/>
    <col min="3332" max="3332" width="29" style="18" customWidth="1"/>
    <col min="3333" max="3333" width="13.6640625" style="18" bestFit="1" customWidth="1"/>
    <col min="3334" max="3334" width="0.33203125" style="18" customWidth="1"/>
    <col min="3335" max="3335" width="13.6640625" style="18" bestFit="1" customWidth="1"/>
    <col min="3336" max="3336" width="9.33203125" style="18"/>
    <col min="3337" max="3337" width="1" style="18" customWidth="1"/>
    <col min="3338" max="3338" width="7.6640625" style="18" customWidth="1"/>
    <col min="3339" max="3340" width="9.33203125" style="18"/>
    <col min="3341" max="3341" width="13.33203125" style="18" bestFit="1" customWidth="1"/>
    <col min="3342" max="3584" width="9.33203125" style="18"/>
    <col min="3585" max="3585" width="5.6640625" style="18" customWidth="1"/>
    <col min="3586" max="3586" width="86.1640625" style="18" customWidth="1"/>
    <col min="3587" max="3587" width="15.1640625" style="18" customWidth="1"/>
    <col min="3588" max="3588" width="29" style="18" customWidth="1"/>
    <col min="3589" max="3589" width="13.6640625" style="18" bestFit="1" customWidth="1"/>
    <col min="3590" max="3590" width="0.33203125" style="18" customWidth="1"/>
    <col min="3591" max="3591" width="13.6640625" style="18" bestFit="1" customWidth="1"/>
    <col min="3592" max="3592" width="9.33203125" style="18"/>
    <col min="3593" max="3593" width="1" style="18" customWidth="1"/>
    <col min="3594" max="3594" width="7.6640625" style="18" customWidth="1"/>
    <col min="3595" max="3596" width="9.33203125" style="18"/>
    <col min="3597" max="3597" width="13.33203125" style="18" bestFit="1" customWidth="1"/>
    <col min="3598" max="3840" width="9.33203125" style="18"/>
    <col min="3841" max="3841" width="5.6640625" style="18" customWidth="1"/>
    <col min="3842" max="3842" width="86.1640625" style="18" customWidth="1"/>
    <col min="3843" max="3843" width="15.1640625" style="18" customWidth="1"/>
    <col min="3844" max="3844" width="29" style="18" customWidth="1"/>
    <col min="3845" max="3845" width="13.6640625" style="18" bestFit="1" customWidth="1"/>
    <col min="3846" max="3846" width="0.33203125" style="18" customWidth="1"/>
    <col min="3847" max="3847" width="13.6640625" style="18" bestFit="1" customWidth="1"/>
    <col min="3848" max="3848" width="9.33203125" style="18"/>
    <col min="3849" max="3849" width="1" style="18" customWidth="1"/>
    <col min="3850" max="3850" width="7.6640625" style="18" customWidth="1"/>
    <col min="3851" max="3852" width="9.33203125" style="18"/>
    <col min="3853" max="3853" width="13.33203125" style="18" bestFit="1" customWidth="1"/>
    <col min="3854" max="4096" width="9.33203125" style="18"/>
    <col min="4097" max="4097" width="5.6640625" style="18" customWidth="1"/>
    <col min="4098" max="4098" width="86.1640625" style="18" customWidth="1"/>
    <col min="4099" max="4099" width="15.1640625" style="18" customWidth="1"/>
    <col min="4100" max="4100" width="29" style="18" customWidth="1"/>
    <col min="4101" max="4101" width="13.6640625" style="18" bestFit="1" customWidth="1"/>
    <col min="4102" max="4102" width="0.33203125" style="18" customWidth="1"/>
    <col min="4103" max="4103" width="13.6640625" style="18" bestFit="1" customWidth="1"/>
    <col min="4104" max="4104" width="9.33203125" style="18"/>
    <col min="4105" max="4105" width="1" style="18" customWidth="1"/>
    <col min="4106" max="4106" width="7.6640625" style="18" customWidth="1"/>
    <col min="4107" max="4108" width="9.33203125" style="18"/>
    <col min="4109" max="4109" width="13.33203125" style="18" bestFit="1" customWidth="1"/>
    <col min="4110" max="4352" width="9.33203125" style="18"/>
    <col min="4353" max="4353" width="5.6640625" style="18" customWidth="1"/>
    <col min="4354" max="4354" width="86.1640625" style="18" customWidth="1"/>
    <col min="4355" max="4355" width="15.1640625" style="18" customWidth="1"/>
    <col min="4356" max="4356" width="29" style="18" customWidth="1"/>
    <col min="4357" max="4357" width="13.6640625" style="18" bestFit="1" customWidth="1"/>
    <col min="4358" max="4358" width="0.33203125" style="18" customWidth="1"/>
    <col min="4359" max="4359" width="13.6640625" style="18" bestFit="1" customWidth="1"/>
    <col min="4360" max="4360" width="9.33203125" style="18"/>
    <col min="4361" max="4361" width="1" style="18" customWidth="1"/>
    <col min="4362" max="4362" width="7.6640625" style="18" customWidth="1"/>
    <col min="4363" max="4364" width="9.33203125" style="18"/>
    <col min="4365" max="4365" width="13.33203125" style="18" bestFit="1" customWidth="1"/>
    <col min="4366" max="4608" width="9.33203125" style="18"/>
    <col min="4609" max="4609" width="5.6640625" style="18" customWidth="1"/>
    <col min="4610" max="4610" width="86.1640625" style="18" customWidth="1"/>
    <col min="4611" max="4611" width="15.1640625" style="18" customWidth="1"/>
    <col min="4612" max="4612" width="29" style="18" customWidth="1"/>
    <col min="4613" max="4613" width="13.6640625" style="18" bestFit="1" customWidth="1"/>
    <col min="4614" max="4614" width="0.33203125" style="18" customWidth="1"/>
    <col min="4615" max="4615" width="13.6640625" style="18" bestFit="1" customWidth="1"/>
    <col min="4616" max="4616" width="9.33203125" style="18"/>
    <col min="4617" max="4617" width="1" style="18" customWidth="1"/>
    <col min="4618" max="4618" width="7.6640625" style="18" customWidth="1"/>
    <col min="4619" max="4620" width="9.33203125" style="18"/>
    <col min="4621" max="4621" width="13.33203125" style="18" bestFit="1" customWidth="1"/>
    <col min="4622" max="4864" width="9.33203125" style="18"/>
    <col min="4865" max="4865" width="5.6640625" style="18" customWidth="1"/>
    <col min="4866" max="4866" width="86.1640625" style="18" customWidth="1"/>
    <col min="4867" max="4867" width="15.1640625" style="18" customWidth="1"/>
    <col min="4868" max="4868" width="29" style="18" customWidth="1"/>
    <col min="4869" max="4869" width="13.6640625" style="18" bestFit="1" customWidth="1"/>
    <col min="4870" max="4870" width="0.33203125" style="18" customWidth="1"/>
    <col min="4871" max="4871" width="13.6640625" style="18" bestFit="1" customWidth="1"/>
    <col min="4872" max="4872" width="9.33203125" style="18"/>
    <col min="4873" max="4873" width="1" style="18" customWidth="1"/>
    <col min="4874" max="4874" width="7.6640625" style="18" customWidth="1"/>
    <col min="4875" max="4876" width="9.33203125" style="18"/>
    <col min="4877" max="4877" width="13.33203125" style="18" bestFit="1" customWidth="1"/>
    <col min="4878" max="5120" width="9.33203125" style="18"/>
    <col min="5121" max="5121" width="5.6640625" style="18" customWidth="1"/>
    <col min="5122" max="5122" width="86.1640625" style="18" customWidth="1"/>
    <col min="5123" max="5123" width="15.1640625" style="18" customWidth="1"/>
    <col min="5124" max="5124" width="29" style="18" customWidth="1"/>
    <col min="5125" max="5125" width="13.6640625" style="18" bestFit="1" customWidth="1"/>
    <col min="5126" max="5126" width="0.33203125" style="18" customWidth="1"/>
    <col min="5127" max="5127" width="13.6640625" style="18" bestFit="1" customWidth="1"/>
    <col min="5128" max="5128" width="9.33203125" style="18"/>
    <col min="5129" max="5129" width="1" style="18" customWidth="1"/>
    <col min="5130" max="5130" width="7.6640625" style="18" customWidth="1"/>
    <col min="5131" max="5132" width="9.33203125" style="18"/>
    <col min="5133" max="5133" width="13.33203125" style="18" bestFit="1" customWidth="1"/>
    <col min="5134" max="5376" width="9.33203125" style="18"/>
    <col min="5377" max="5377" width="5.6640625" style="18" customWidth="1"/>
    <col min="5378" max="5378" width="86.1640625" style="18" customWidth="1"/>
    <col min="5379" max="5379" width="15.1640625" style="18" customWidth="1"/>
    <col min="5380" max="5380" width="29" style="18" customWidth="1"/>
    <col min="5381" max="5381" width="13.6640625" style="18" bestFit="1" customWidth="1"/>
    <col min="5382" max="5382" width="0.33203125" style="18" customWidth="1"/>
    <col min="5383" max="5383" width="13.6640625" style="18" bestFit="1" customWidth="1"/>
    <col min="5384" max="5384" width="9.33203125" style="18"/>
    <col min="5385" max="5385" width="1" style="18" customWidth="1"/>
    <col min="5386" max="5386" width="7.6640625" style="18" customWidth="1"/>
    <col min="5387" max="5388" width="9.33203125" style="18"/>
    <col min="5389" max="5389" width="13.33203125" style="18" bestFit="1" customWidth="1"/>
    <col min="5390" max="5632" width="9.33203125" style="18"/>
    <col min="5633" max="5633" width="5.6640625" style="18" customWidth="1"/>
    <col min="5634" max="5634" width="86.1640625" style="18" customWidth="1"/>
    <col min="5635" max="5635" width="15.1640625" style="18" customWidth="1"/>
    <col min="5636" max="5636" width="29" style="18" customWidth="1"/>
    <col min="5637" max="5637" width="13.6640625" style="18" bestFit="1" customWidth="1"/>
    <col min="5638" max="5638" width="0.33203125" style="18" customWidth="1"/>
    <col min="5639" max="5639" width="13.6640625" style="18" bestFit="1" customWidth="1"/>
    <col min="5640" max="5640" width="9.33203125" style="18"/>
    <col min="5641" max="5641" width="1" style="18" customWidth="1"/>
    <col min="5642" max="5642" width="7.6640625" style="18" customWidth="1"/>
    <col min="5643" max="5644" width="9.33203125" style="18"/>
    <col min="5645" max="5645" width="13.33203125" style="18" bestFit="1" customWidth="1"/>
    <col min="5646" max="5888" width="9.33203125" style="18"/>
    <col min="5889" max="5889" width="5.6640625" style="18" customWidth="1"/>
    <col min="5890" max="5890" width="86.1640625" style="18" customWidth="1"/>
    <col min="5891" max="5891" width="15.1640625" style="18" customWidth="1"/>
    <col min="5892" max="5892" width="29" style="18" customWidth="1"/>
    <col min="5893" max="5893" width="13.6640625" style="18" bestFit="1" customWidth="1"/>
    <col min="5894" max="5894" width="0.33203125" style="18" customWidth="1"/>
    <col min="5895" max="5895" width="13.6640625" style="18" bestFit="1" customWidth="1"/>
    <col min="5896" max="5896" width="9.33203125" style="18"/>
    <col min="5897" max="5897" width="1" style="18" customWidth="1"/>
    <col min="5898" max="5898" width="7.6640625" style="18" customWidth="1"/>
    <col min="5899" max="5900" width="9.33203125" style="18"/>
    <col min="5901" max="5901" width="13.33203125" style="18" bestFit="1" customWidth="1"/>
    <col min="5902" max="6144" width="9.33203125" style="18"/>
    <col min="6145" max="6145" width="5.6640625" style="18" customWidth="1"/>
    <col min="6146" max="6146" width="86.1640625" style="18" customWidth="1"/>
    <col min="6147" max="6147" width="15.1640625" style="18" customWidth="1"/>
    <col min="6148" max="6148" width="29" style="18" customWidth="1"/>
    <col min="6149" max="6149" width="13.6640625" style="18" bestFit="1" customWidth="1"/>
    <col min="6150" max="6150" width="0.33203125" style="18" customWidth="1"/>
    <col min="6151" max="6151" width="13.6640625" style="18" bestFit="1" customWidth="1"/>
    <col min="6152" max="6152" width="9.33203125" style="18"/>
    <col min="6153" max="6153" width="1" style="18" customWidth="1"/>
    <col min="6154" max="6154" width="7.6640625" style="18" customWidth="1"/>
    <col min="6155" max="6156" width="9.33203125" style="18"/>
    <col min="6157" max="6157" width="13.33203125" style="18" bestFit="1" customWidth="1"/>
    <col min="6158" max="6400" width="9.33203125" style="18"/>
    <col min="6401" max="6401" width="5.6640625" style="18" customWidth="1"/>
    <col min="6402" max="6402" width="86.1640625" style="18" customWidth="1"/>
    <col min="6403" max="6403" width="15.1640625" style="18" customWidth="1"/>
    <col min="6404" max="6404" width="29" style="18" customWidth="1"/>
    <col min="6405" max="6405" width="13.6640625" style="18" bestFit="1" customWidth="1"/>
    <col min="6406" max="6406" width="0.33203125" style="18" customWidth="1"/>
    <col min="6407" max="6407" width="13.6640625" style="18" bestFit="1" customWidth="1"/>
    <col min="6408" max="6408" width="9.33203125" style="18"/>
    <col min="6409" max="6409" width="1" style="18" customWidth="1"/>
    <col min="6410" max="6410" width="7.6640625" style="18" customWidth="1"/>
    <col min="6411" max="6412" width="9.33203125" style="18"/>
    <col min="6413" max="6413" width="13.33203125" style="18" bestFit="1" customWidth="1"/>
    <col min="6414" max="6656" width="9.33203125" style="18"/>
    <col min="6657" max="6657" width="5.6640625" style="18" customWidth="1"/>
    <col min="6658" max="6658" width="86.1640625" style="18" customWidth="1"/>
    <col min="6659" max="6659" width="15.1640625" style="18" customWidth="1"/>
    <col min="6660" max="6660" width="29" style="18" customWidth="1"/>
    <col min="6661" max="6661" width="13.6640625" style="18" bestFit="1" customWidth="1"/>
    <col min="6662" max="6662" width="0.33203125" style="18" customWidth="1"/>
    <col min="6663" max="6663" width="13.6640625" style="18" bestFit="1" customWidth="1"/>
    <col min="6664" max="6664" width="9.33203125" style="18"/>
    <col min="6665" max="6665" width="1" style="18" customWidth="1"/>
    <col min="6666" max="6666" width="7.6640625" style="18" customWidth="1"/>
    <col min="6667" max="6668" width="9.33203125" style="18"/>
    <col min="6669" max="6669" width="13.33203125" style="18" bestFit="1" customWidth="1"/>
    <col min="6670" max="6912" width="9.33203125" style="18"/>
    <col min="6913" max="6913" width="5.6640625" style="18" customWidth="1"/>
    <col min="6914" max="6914" width="86.1640625" style="18" customWidth="1"/>
    <col min="6915" max="6915" width="15.1640625" style="18" customWidth="1"/>
    <col min="6916" max="6916" width="29" style="18" customWidth="1"/>
    <col min="6917" max="6917" width="13.6640625" style="18" bestFit="1" customWidth="1"/>
    <col min="6918" max="6918" width="0.33203125" style="18" customWidth="1"/>
    <col min="6919" max="6919" width="13.6640625" style="18" bestFit="1" customWidth="1"/>
    <col min="6920" max="6920" width="9.33203125" style="18"/>
    <col min="6921" max="6921" width="1" style="18" customWidth="1"/>
    <col min="6922" max="6922" width="7.6640625" style="18" customWidth="1"/>
    <col min="6923" max="6924" width="9.33203125" style="18"/>
    <col min="6925" max="6925" width="13.33203125" style="18" bestFit="1" customWidth="1"/>
    <col min="6926" max="7168" width="9.33203125" style="18"/>
    <col min="7169" max="7169" width="5.6640625" style="18" customWidth="1"/>
    <col min="7170" max="7170" width="86.1640625" style="18" customWidth="1"/>
    <col min="7171" max="7171" width="15.1640625" style="18" customWidth="1"/>
    <col min="7172" max="7172" width="29" style="18" customWidth="1"/>
    <col min="7173" max="7173" width="13.6640625" style="18" bestFit="1" customWidth="1"/>
    <col min="7174" max="7174" width="0.33203125" style="18" customWidth="1"/>
    <col min="7175" max="7175" width="13.6640625" style="18" bestFit="1" customWidth="1"/>
    <col min="7176" max="7176" width="9.33203125" style="18"/>
    <col min="7177" max="7177" width="1" style="18" customWidth="1"/>
    <col min="7178" max="7178" width="7.6640625" style="18" customWidth="1"/>
    <col min="7179" max="7180" width="9.33203125" style="18"/>
    <col min="7181" max="7181" width="13.33203125" style="18" bestFit="1" customWidth="1"/>
    <col min="7182" max="7424" width="9.33203125" style="18"/>
    <col min="7425" max="7425" width="5.6640625" style="18" customWidth="1"/>
    <col min="7426" max="7426" width="86.1640625" style="18" customWidth="1"/>
    <col min="7427" max="7427" width="15.1640625" style="18" customWidth="1"/>
    <col min="7428" max="7428" width="29" style="18" customWidth="1"/>
    <col min="7429" max="7429" width="13.6640625" style="18" bestFit="1" customWidth="1"/>
    <col min="7430" max="7430" width="0.33203125" style="18" customWidth="1"/>
    <col min="7431" max="7431" width="13.6640625" style="18" bestFit="1" customWidth="1"/>
    <col min="7432" max="7432" width="9.33203125" style="18"/>
    <col min="7433" max="7433" width="1" style="18" customWidth="1"/>
    <col min="7434" max="7434" width="7.6640625" style="18" customWidth="1"/>
    <col min="7435" max="7436" width="9.33203125" style="18"/>
    <col min="7437" max="7437" width="13.33203125" style="18" bestFit="1" customWidth="1"/>
    <col min="7438" max="7680" width="9.33203125" style="18"/>
    <col min="7681" max="7681" width="5.6640625" style="18" customWidth="1"/>
    <col min="7682" max="7682" width="86.1640625" style="18" customWidth="1"/>
    <col min="7683" max="7683" width="15.1640625" style="18" customWidth="1"/>
    <col min="7684" max="7684" width="29" style="18" customWidth="1"/>
    <col min="7685" max="7685" width="13.6640625" style="18" bestFit="1" customWidth="1"/>
    <col min="7686" max="7686" width="0.33203125" style="18" customWidth="1"/>
    <col min="7687" max="7687" width="13.6640625" style="18" bestFit="1" customWidth="1"/>
    <col min="7688" max="7688" width="9.33203125" style="18"/>
    <col min="7689" max="7689" width="1" style="18" customWidth="1"/>
    <col min="7690" max="7690" width="7.6640625" style="18" customWidth="1"/>
    <col min="7691" max="7692" width="9.33203125" style="18"/>
    <col min="7693" max="7693" width="13.33203125" style="18" bestFit="1" customWidth="1"/>
    <col min="7694" max="7936" width="9.33203125" style="18"/>
    <col min="7937" max="7937" width="5.6640625" style="18" customWidth="1"/>
    <col min="7938" max="7938" width="86.1640625" style="18" customWidth="1"/>
    <col min="7939" max="7939" width="15.1640625" style="18" customWidth="1"/>
    <col min="7940" max="7940" width="29" style="18" customWidth="1"/>
    <col min="7941" max="7941" width="13.6640625" style="18" bestFit="1" customWidth="1"/>
    <col min="7942" max="7942" width="0.33203125" style="18" customWidth="1"/>
    <col min="7943" max="7943" width="13.6640625" style="18" bestFit="1" customWidth="1"/>
    <col min="7944" max="7944" width="9.33203125" style="18"/>
    <col min="7945" max="7945" width="1" style="18" customWidth="1"/>
    <col min="7946" max="7946" width="7.6640625" style="18" customWidth="1"/>
    <col min="7947" max="7948" width="9.33203125" style="18"/>
    <col min="7949" max="7949" width="13.33203125" style="18" bestFit="1" customWidth="1"/>
    <col min="7950" max="8192" width="9.33203125" style="18"/>
    <col min="8193" max="8193" width="5.6640625" style="18" customWidth="1"/>
    <col min="8194" max="8194" width="86.1640625" style="18" customWidth="1"/>
    <col min="8195" max="8195" width="15.1640625" style="18" customWidth="1"/>
    <col min="8196" max="8196" width="29" style="18" customWidth="1"/>
    <col min="8197" max="8197" width="13.6640625" style="18" bestFit="1" customWidth="1"/>
    <col min="8198" max="8198" width="0.33203125" style="18" customWidth="1"/>
    <col min="8199" max="8199" width="13.6640625" style="18" bestFit="1" customWidth="1"/>
    <col min="8200" max="8200" width="9.33203125" style="18"/>
    <col min="8201" max="8201" width="1" style="18" customWidth="1"/>
    <col min="8202" max="8202" width="7.6640625" style="18" customWidth="1"/>
    <col min="8203" max="8204" width="9.33203125" style="18"/>
    <col min="8205" max="8205" width="13.33203125" style="18" bestFit="1" customWidth="1"/>
    <col min="8206" max="8448" width="9.33203125" style="18"/>
    <col min="8449" max="8449" width="5.6640625" style="18" customWidth="1"/>
    <col min="8450" max="8450" width="86.1640625" style="18" customWidth="1"/>
    <col min="8451" max="8451" width="15.1640625" style="18" customWidth="1"/>
    <col min="8452" max="8452" width="29" style="18" customWidth="1"/>
    <col min="8453" max="8453" width="13.6640625" style="18" bestFit="1" customWidth="1"/>
    <col min="8454" max="8454" width="0.33203125" style="18" customWidth="1"/>
    <col min="8455" max="8455" width="13.6640625" style="18" bestFit="1" customWidth="1"/>
    <col min="8456" max="8456" width="9.33203125" style="18"/>
    <col min="8457" max="8457" width="1" style="18" customWidth="1"/>
    <col min="8458" max="8458" width="7.6640625" style="18" customWidth="1"/>
    <col min="8459" max="8460" width="9.33203125" style="18"/>
    <col min="8461" max="8461" width="13.33203125" style="18" bestFit="1" customWidth="1"/>
    <col min="8462" max="8704" width="9.33203125" style="18"/>
    <col min="8705" max="8705" width="5.6640625" style="18" customWidth="1"/>
    <col min="8706" max="8706" width="86.1640625" style="18" customWidth="1"/>
    <col min="8707" max="8707" width="15.1640625" style="18" customWidth="1"/>
    <col min="8708" max="8708" width="29" style="18" customWidth="1"/>
    <col min="8709" max="8709" width="13.6640625" style="18" bestFit="1" customWidth="1"/>
    <col min="8710" max="8710" width="0.33203125" style="18" customWidth="1"/>
    <col min="8711" max="8711" width="13.6640625" style="18" bestFit="1" customWidth="1"/>
    <col min="8712" max="8712" width="9.33203125" style="18"/>
    <col min="8713" max="8713" width="1" style="18" customWidth="1"/>
    <col min="8714" max="8714" width="7.6640625" style="18" customWidth="1"/>
    <col min="8715" max="8716" width="9.33203125" style="18"/>
    <col min="8717" max="8717" width="13.33203125" style="18" bestFit="1" customWidth="1"/>
    <col min="8718" max="8960" width="9.33203125" style="18"/>
    <col min="8961" max="8961" width="5.6640625" style="18" customWidth="1"/>
    <col min="8962" max="8962" width="86.1640625" style="18" customWidth="1"/>
    <col min="8963" max="8963" width="15.1640625" style="18" customWidth="1"/>
    <col min="8964" max="8964" width="29" style="18" customWidth="1"/>
    <col min="8965" max="8965" width="13.6640625" style="18" bestFit="1" customWidth="1"/>
    <col min="8966" max="8966" width="0.33203125" style="18" customWidth="1"/>
    <col min="8967" max="8967" width="13.6640625" style="18" bestFit="1" customWidth="1"/>
    <col min="8968" max="8968" width="9.33203125" style="18"/>
    <col min="8969" max="8969" width="1" style="18" customWidth="1"/>
    <col min="8970" max="8970" width="7.6640625" style="18" customWidth="1"/>
    <col min="8971" max="8972" width="9.33203125" style="18"/>
    <col min="8973" max="8973" width="13.33203125" style="18" bestFit="1" customWidth="1"/>
    <col min="8974" max="9216" width="9.33203125" style="18"/>
    <col min="9217" max="9217" width="5.6640625" style="18" customWidth="1"/>
    <col min="9218" max="9218" width="86.1640625" style="18" customWidth="1"/>
    <col min="9219" max="9219" width="15.1640625" style="18" customWidth="1"/>
    <col min="9220" max="9220" width="29" style="18" customWidth="1"/>
    <col min="9221" max="9221" width="13.6640625" style="18" bestFit="1" customWidth="1"/>
    <col min="9222" max="9222" width="0.33203125" style="18" customWidth="1"/>
    <col min="9223" max="9223" width="13.6640625" style="18" bestFit="1" customWidth="1"/>
    <col min="9224" max="9224" width="9.33203125" style="18"/>
    <col min="9225" max="9225" width="1" style="18" customWidth="1"/>
    <col min="9226" max="9226" width="7.6640625" style="18" customWidth="1"/>
    <col min="9227" max="9228" width="9.33203125" style="18"/>
    <col min="9229" max="9229" width="13.33203125" style="18" bestFit="1" customWidth="1"/>
    <col min="9230" max="9472" width="9.33203125" style="18"/>
    <col min="9473" max="9473" width="5.6640625" style="18" customWidth="1"/>
    <col min="9474" max="9474" width="86.1640625" style="18" customWidth="1"/>
    <col min="9475" max="9475" width="15.1640625" style="18" customWidth="1"/>
    <col min="9476" max="9476" width="29" style="18" customWidth="1"/>
    <col min="9477" max="9477" width="13.6640625" style="18" bestFit="1" customWidth="1"/>
    <col min="9478" max="9478" width="0.33203125" style="18" customWidth="1"/>
    <col min="9479" max="9479" width="13.6640625" style="18" bestFit="1" customWidth="1"/>
    <col min="9480" max="9480" width="9.33203125" style="18"/>
    <col min="9481" max="9481" width="1" style="18" customWidth="1"/>
    <col min="9482" max="9482" width="7.6640625" style="18" customWidth="1"/>
    <col min="9483" max="9484" width="9.33203125" style="18"/>
    <col min="9485" max="9485" width="13.33203125" style="18" bestFit="1" customWidth="1"/>
    <col min="9486" max="9728" width="9.33203125" style="18"/>
    <col min="9729" max="9729" width="5.6640625" style="18" customWidth="1"/>
    <col min="9730" max="9730" width="86.1640625" style="18" customWidth="1"/>
    <col min="9731" max="9731" width="15.1640625" style="18" customWidth="1"/>
    <col min="9732" max="9732" width="29" style="18" customWidth="1"/>
    <col min="9733" max="9733" width="13.6640625" style="18" bestFit="1" customWidth="1"/>
    <col min="9734" max="9734" width="0.33203125" style="18" customWidth="1"/>
    <col min="9735" max="9735" width="13.6640625" style="18" bestFit="1" customWidth="1"/>
    <col min="9736" max="9736" width="9.33203125" style="18"/>
    <col min="9737" max="9737" width="1" style="18" customWidth="1"/>
    <col min="9738" max="9738" width="7.6640625" style="18" customWidth="1"/>
    <col min="9739" max="9740" width="9.33203125" style="18"/>
    <col min="9741" max="9741" width="13.33203125" style="18" bestFit="1" customWidth="1"/>
    <col min="9742" max="9984" width="9.33203125" style="18"/>
    <col min="9985" max="9985" width="5.6640625" style="18" customWidth="1"/>
    <col min="9986" max="9986" width="86.1640625" style="18" customWidth="1"/>
    <col min="9987" max="9987" width="15.1640625" style="18" customWidth="1"/>
    <col min="9988" max="9988" width="29" style="18" customWidth="1"/>
    <col min="9989" max="9989" width="13.6640625" style="18" bestFit="1" customWidth="1"/>
    <col min="9990" max="9990" width="0.33203125" style="18" customWidth="1"/>
    <col min="9991" max="9991" width="13.6640625" style="18" bestFit="1" customWidth="1"/>
    <col min="9992" max="9992" width="9.33203125" style="18"/>
    <col min="9993" max="9993" width="1" style="18" customWidth="1"/>
    <col min="9994" max="9994" width="7.6640625" style="18" customWidth="1"/>
    <col min="9995" max="9996" width="9.33203125" style="18"/>
    <col min="9997" max="9997" width="13.33203125" style="18" bestFit="1" customWidth="1"/>
    <col min="9998" max="10240" width="9.33203125" style="18"/>
    <col min="10241" max="10241" width="5.6640625" style="18" customWidth="1"/>
    <col min="10242" max="10242" width="86.1640625" style="18" customWidth="1"/>
    <col min="10243" max="10243" width="15.1640625" style="18" customWidth="1"/>
    <col min="10244" max="10244" width="29" style="18" customWidth="1"/>
    <col min="10245" max="10245" width="13.6640625" style="18" bestFit="1" customWidth="1"/>
    <col min="10246" max="10246" width="0.33203125" style="18" customWidth="1"/>
    <col min="10247" max="10247" width="13.6640625" style="18" bestFit="1" customWidth="1"/>
    <col min="10248" max="10248" width="9.33203125" style="18"/>
    <col min="10249" max="10249" width="1" style="18" customWidth="1"/>
    <col min="10250" max="10250" width="7.6640625" style="18" customWidth="1"/>
    <col min="10251" max="10252" width="9.33203125" style="18"/>
    <col min="10253" max="10253" width="13.33203125" style="18" bestFit="1" customWidth="1"/>
    <col min="10254" max="10496" width="9.33203125" style="18"/>
    <col min="10497" max="10497" width="5.6640625" style="18" customWidth="1"/>
    <col min="10498" max="10498" width="86.1640625" style="18" customWidth="1"/>
    <col min="10499" max="10499" width="15.1640625" style="18" customWidth="1"/>
    <col min="10500" max="10500" width="29" style="18" customWidth="1"/>
    <col min="10501" max="10501" width="13.6640625" style="18" bestFit="1" customWidth="1"/>
    <col min="10502" max="10502" width="0.33203125" style="18" customWidth="1"/>
    <col min="10503" max="10503" width="13.6640625" style="18" bestFit="1" customWidth="1"/>
    <col min="10504" max="10504" width="9.33203125" style="18"/>
    <col min="10505" max="10505" width="1" style="18" customWidth="1"/>
    <col min="10506" max="10506" width="7.6640625" style="18" customWidth="1"/>
    <col min="10507" max="10508" width="9.33203125" style="18"/>
    <col min="10509" max="10509" width="13.33203125" style="18" bestFit="1" customWidth="1"/>
    <col min="10510" max="10752" width="9.33203125" style="18"/>
    <col min="10753" max="10753" width="5.6640625" style="18" customWidth="1"/>
    <col min="10754" max="10754" width="86.1640625" style="18" customWidth="1"/>
    <col min="10755" max="10755" width="15.1640625" style="18" customWidth="1"/>
    <col min="10756" max="10756" width="29" style="18" customWidth="1"/>
    <col min="10757" max="10757" width="13.6640625" style="18" bestFit="1" customWidth="1"/>
    <col min="10758" max="10758" width="0.33203125" style="18" customWidth="1"/>
    <col min="10759" max="10759" width="13.6640625" style="18" bestFit="1" customWidth="1"/>
    <col min="10760" max="10760" width="9.33203125" style="18"/>
    <col min="10761" max="10761" width="1" style="18" customWidth="1"/>
    <col min="10762" max="10762" width="7.6640625" style="18" customWidth="1"/>
    <col min="10763" max="10764" width="9.33203125" style="18"/>
    <col min="10765" max="10765" width="13.33203125" style="18" bestFit="1" customWidth="1"/>
    <col min="10766" max="11008" width="9.33203125" style="18"/>
    <col min="11009" max="11009" width="5.6640625" style="18" customWidth="1"/>
    <col min="11010" max="11010" width="86.1640625" style="18" customWidth="1"/>
    <col min="11011" max="11011" width="15.1640625" style="18" customWidth="1"/>
    <col min="11012" max="11012" width="29" style="18" customWidth="1"/>
    <col min="11013" max="11013" width="13.6640625" style="18" bestFit="1" customWidth="1"/>
    <col min="11014" max="11014" width="0.33203125" style="18" customWidth="1"/>
    <col min="11015" max="11015" width="13.6640625" style="18" bestFit="1" customWidth="1"/>
    <col min="11016" max="11016" width="9.33203125" style="18"/>
    <col min="11017" max="11017" width="1" style="18" customWidth="1"/>
    <col min="11018" max="11018" width="7.6640625" style="18" customWidth="1"/>
    <col min="11019" max="11020" width="9.33203125" style="18"/>
    <col min="11021" max="11021" width="13.33203125" style="18" bestFit="1" customWidth="1"/>
    <col min="11022" max="11264" width="9.33203125" style="18"/>
    <col min="11265" max="11265" width="5.6640625" style="18" customWidth="1"/>
    <col min="11266" max="11266" width="86.1640625" style="18" customWidth="1"/>
    <col min="11267" max="11267" width="15.1640625" style="18" customWidth="1"/>
    <col min="11268" max="11268" width="29" style="18" customWidth="1"/>
    <col min="11269" max="11269" width="13.6640625" style="18" bestFit="1" customWidth="1"/>
    <col min="11270" max="11270" width="0.33203125" style="18" customWidth="1"/>
    <col min="11271" max="11271" width="13.6640625" style="18" bestFit="1" customWidth="1"/>
    <col min="11272" max="11272" width="9.33203125" style="18"/>
    <col min="11273" max="11273" width="1" style="18" customWidth="1"/>
    <col min="11274" max="11274" width="7.6640625" style="18" customWidth="1"/>
    <col min="11275" max="11276" width="9.33203125" style="18"/>
    <col min="11277" max="11277" width="13.33203125" style="18" bestFit="1" customWidth="1"/>
    <col min="11278" max="11520" width="9.33203125" style="18"/>
    <col min="11521" max="11521" width="5.6640625" style="18" customWidth="1"/>
    <col min="11522" max="11522" width="86.1640625" style="18" customWidth="1"/>
    <col min="11523" max="11523" width="15.1640625" style="18" customWidth="1"/>
    <col min="11524" max="11524" width="29" style="18" customWidth="1"/>
    <col min="11525" max="11525" width="13.6640625" style="18" bestFit="1" customWidth="1"/>
    <col min="11526" max="11526" width="0.33203125" style="18" customWidth="1"/>
    <col min="11527" max="11527" width="13.6640625" style="18" bestFit="1" customWidth="1"/>
    <col min="11528" max="11528" width="9.33203125" style="18"/>
    <col min="11529" max="11529" width="1" style="18" customWidth="1"/>
    <col min="11530" max="11530" width="7.6640625" style="18" customWidth="1"/>
    <col min="11531" max="11532" width="9.33203125" style="18"/>
    <col min="11533" max="11533" width="13.33203125" style="18" bestFit="1" customWidth="1"/>
    <col min="11534" max="11776" width="9.33203125" style="18"/>
    <col min="11777" max="11777" width="5.6640625" style="18" customWidth="1"/>
    <col min="11778" max="11778" width="86.1640625" style="18" customWidth="1"/>
    <col min="11779" max="11779" width="15.1640625" style="18" customWidth="1"/>
    <col min="11780" max="11780" width="29" style="18" customWidth="1"/>
    <col min="11781" max="11781" width="13.6640625" style="18" bestFit="1" customWidth="1"/>
    <col min="11782" max="11782" width="0.33203125" style="18" customWidth="1"/>
    <col min="11783" max="11783" width="13.6640625" style="18" bestFit="1" customWidth="1"/>
    <col min="11784" max="11784" width="9.33203125" style="18"/>
    <col min="11785" max="11785" width="1" style="18" customWidth="1"/>
    <col min="11786" max="11786" width="7.6640625" style="18" customWidth="1"/>
    <col min="11787" max="11788" width="9.33203125" style="18"/>
    <col min="11789" max="11789" width="13.33203125" style="18" bestFit="1" customWidth="1"/>
    <col min="11790" max="12032" width="9.33203125" style="18"/>
    <col min="12033" max="12033" width="5.6640625" style="18" customWidth="1"/>
    <col min="12034" max="12034" width="86.1640625" style="18" customWidth="1"/>
    <col min="12035" max="12035" width="15.1640625" style="18" customWidth="1"/>
    <col min="12036" max="12036" width="29" style="18" customWidth="1"/>
    <col min="12037" max="12037" width="13.6640625" style="18" bestFit="1" customWidth="1"/>
    <col min="12038" max="12038" width="0.33203125" style="18" customWidth="1"/>
    <col min="12039" max="12039" width="13.6640625" style="18" bestFit="1" customWidth="1"/>
    <col min="12040" max="12040" width="9.33203125" style="18"/>
    <col min="12041" max="12041" width="1" style="18" customWidth="1"/>
    <col min="12042" max="12042" width="7.6640625" style="18" customWidth="1"/>
    <col min="12043" max="12044" width="9.33203125" style="18"/>
    <col min="12045" max="12045" width="13.33203125" style="18" bestFit="1" customWidth="1"/>
    <col min="12046" max="12288" width="9.33203125" style="18"/>
    <col min="12289" max="12289" width="5.6640625" style="18" customWidth="1"/>
    <col min="12290" max="12290" width="86.1640625" style="18" customWidth="1"/>
    <col min="12291" max="12291" width="15.1640625" style="18" customWidth="1"/>
    <col min="12292" max="12292" width="29" style="18" customWidth="1"/>
    <col min="12293" max="12293" width="13.6640625" style="18" bestFit="1" customWidth="1"/>
    <col min="12294" max="12294" width="0.33203125" style="18" customWidth="1"/>
    <col min="12295" max="12295" width="13.6640625" style="18" bestFit="1" customWidth="1"/>
    <col min="12296" max="12296" width="9.33203125" style="18"/>
    <col min="12297" max="12297" width="1" style="18" customWidth="1"/>
    <col min="12298" max="12298" width="7.6640625" style="18" customWidth="1"/>
    <col min="12299" max="12300" width="9.33203125" style="18"/>
    <col min="12301" max="12301" width="13.33203125" style="18" bestFit="1" customWidth="1"/>
    <col min="12302" max="12544" width="9.33203125" style="18"/>
    <col min="12545" max="12545" width="5.6640625" style="18" customWidth="1"/>
    <col min="12546" max="12546" width="86.1640625" style="18" customWidth="1"/>
    <col min="12547" max="12547" width="15.1640625" style="18" customWidth="1"/>
    <col min="12548" max="12548" width="29" style="18" customWidth="1"/>
    <col min="12549" max="12549" width="13.6640625" style="18" bestFit="1" customWidth="1"/>
    <col min="12550" max="12550" width="0.33203125" style="18" customWidth="1"/>
    <col min="12551" max="12551" width="13.6640625" style="18" bestFit="1" customWidth="1"/>
    <col min="12552" max="12552" width="9.33203125" style="18"/>
    <col min="12553" max="12553" width="1" style="18" customWidth="1"/>
    <col min="12554" max="12554" width="7.6640625" style="18" customWidth="1"/>
    <col min="12555" max="12556" width="9.33203125" style="18"/>
    <col min="12557" max="12557" width="13.33203125" style="18" bestFit="1" customWidth="1"/>
    <col min="12558" max="12800" width="9.33203125" style="18"/>
    <col min="12801" max="12801" width="5.6640625" style="18" customWidth="1"/>
    <col min="12802" max="12802" width="86.1640625" style="18" customWidth="1"/>
    <col min="12803" max="12803" width="15.1640625" style="18" customWidth="1"/>
    <col min="12804" max="12804" width="29" style="18" customWidth="1"/>
    <col min="12805" max="12805" width="13.6640625" style="18" bestFit="1" customWidth="1"/>
    <col min="12806" max="12806" width="0.33203125" style="18" customWidth="1"/>
    <col min="12807" max="12807" width="13.6640625" style="18" bestFit="1" customWidth="1"/>
    <col min="12808" max="12808" width="9.33203125" style="18"/>
    <col min="12809" max="12809" width="1" style="18" customWidth="1"/>
    <col min="12810" max="12810" width="7.6640625" style="18" customWidth="1"/>
    <col min="12811" max="12812" width="9.33203125" style="18"/>
    <col min="12813" max="12813" width="13.33203125" style="18" bestFit="1" customWidth="1"/>
    <col min="12814" max="13056" width="9.33203125" style="18"/>
    <col min="13057" max="13057" width="5.6640625" style="18" customWidth="1"/>
    <col min="13058" max="13058" width="86.1640625" style="18" customWidth="1"/>
    <col min="13059" max="13059" width="15.1640625" style="18" customWidth="1"/>
    <col min="13060" max="13060" width="29" style="18" customWidth="1"/>
    <col min="13061" max="13061" width="13.6640625" style="18" bestFit="1" customWidth="1"/>
    <col min="13062" max="13062" width="0.33203125" style="18" customWidth="1"/>
    <col min="13063" max="13063" width="13.6640625" style="18" bestFit="1" customWidth="1"/>
    <col min="13064" max="13064" width="9.33203125" style="18"/>
    <col min="13065" max="13065" width="1" style="18" customWidth="1"/>
    <col min="13066" max="13066" width="7.6640625" style="18" customWidth="1"/>
    <col min="13067" max="13068" width="9.33203125" style="18"/>
    <col min="13069" max="13069" width="13.33203125" style="18" bestFit="1" customWidth="1"/>
    <col min="13070" max="13312" width="9.33203125" style="18"/>
    <col min="13313" max="13313" width="5.6640625" style="18" customWidth="1"/>
    <col min="13314" max="13314" width="86.1640625" style="18" customWidth="1"/>
    <col min="13315" max="13315" width="15.1640625" style="18" customWidth="1"/>
    <col min="13316" max="13316" width="29" style="18" customWidth="1"/>
    <col min="13317" max="13317" width="13.6640625" style="18" bestFit="1" customWidth="1"/>
    <col min="13318" max="13318" width="0.33203125" style="18" customWidth="1"/>
    <col min="13319" max="13319" width="13.6640625" style="18" bestFit="1" customWidth="1"/>
    <col min="13320" max="13320" width="9.33203125" style="18"/>
    <col min="13321" max="13321" width="1" style="18" customWidth="1"/>
    <col min="13322" max="13322" width="7.6640625" style="18" customWidth="1"/>
    <col min="13323" max="13324" width="9.33203125" style="18"/>
    <col min="13325" max="13325" width="13.33203125" style="18" bestFit="1" customWidth="1"/>
    <col min="13326" max="13568" width="9.33203125" style="18"/>
    <col min="13569" max="13569" width="5.6640625" style="18" customWidth="1"/>
    <col min="13570" max="13570" width="86.1640625" style="18" customWidth="1"/>
    <col min="13571" max="13571" width="15.1640625" style="18" customWidth="1"/>
    <col min="13572" max="13572" width="29" style="18" customWidth="1"/>
    <col min="13573" max="13573" width="13.6640625" style="18" bestFit="1" customWidth="1"/>
    <col min="13574" max="13574" width="0.33203125" style="18" customWidth="1"/>
    <col min="13575" max="13575" width="13.6640625" style="18" bestFit="1" customWidth="1"/>
    <col min="13576" max="13576" width="9.33203125" style="18"/>
    <col min="13577" max="13577" width="1" style="18" customWidth="1"/>
    <col min="13578" max="13578" width="7.6640625" style="18" customWidth="1"/>
    <col min="13579" max="13580" width="9.33203125" style="18"/>
    <col min="13581" max="13581" width="13.33203125" style="18" bestFit="1" customWidth="1"/>
    <col min="13582" max="13824" width="9.33203125" style="18"/>
    <col min="13825" max="13825" width="5.6640625" style="18" customWidth="1"/>
    <col min="13826" max="13826" width="86.1640625" style="18" customWidth="1"/>
    <col min="13827" max="13827" width="15.1640625" style="18" customWidth="1"/>
    <col min="13828" max="13828" width="29" style="18" customWidth="1"/>
    <col min="13829" max="13829" width="13.6640625" style="18" bestFit="1" customWidth="1"/>
    <col min="13830" max="13830" width="0.33203125" style="18" customWidth="1"/>
    <col min="13831" max="13831" width="13.6640625" style="18" bestFit="1" customWidth="1"/>
    <col min="13832" max="13832" width="9.33203125" style="18"/>
    <col min="13833" max="13833" width="1" style="18" customWidth="1"/>
    <col min="13834" max="13834" width="7.6640625" style="18" customWidth="1"/>
    <col min="13835" max="13836" width="9.33203125" style="18"/>
    <col min="13837" max="13837" width="13.33203125" style="18" bestFit="1" customWidth="1"/>
    <col min="13838" max="14080" width="9.33203125" style="18"/>
    <col min="14081" max="14081" width="5.6640625" style="18" customWidth="1"/>
    <col min="14082" max="14082" width="86.1640625" style="18" customWidth="1"/>
    <col min="14083" max="14083" width="15.1640625" style="18" customWidth="1"/>
    <col min="14084" max="14084" width="29" style="18" customWidth="1"/>
    <col min="14085" max="14085" width="13.6640625" style="18" bestFit="1" customWidth="1"/>
    <col min="14086" max="14086" width="0.33203125" style="18" customWidth="1"/>
    <col min="14087" max="14087" width="13.6640625" style="18" bestFit="1" customWidth="1"/>
    <col min="14088" max="14088" width="9.33203125" style="18"/>
    <col min="14089" max="14089" width="1" style="18" customWidth="1"/>
    <col min="14090" max="14090" width="7.6640625" style="18" customWidth="1"/>
    <col min="14091" max="14092" width="9.33203125" style="18"/>
    <col min="14093" max="14093" width="13.33203125" style="18" bestFit="1" customWidth="1"/>
    <col min="14094" max="14336" width="9.33203125" style="18"/>
    <col min="14337" max="14337" width="5.6640625" style="18" customWidth="1"/>
    <col min="14338" max="14338" width="86.1640625" style="18" customWidth="1"/>
    <col min="14339" max="14339" width="15.1640625" style="18" customWidth="1"/>
    <col min="14340" max="14340" width="29" style="18" customWidth="1"/>
    <col min="14341" max="14341" width="13.6640625" style="18" bestFit="1" customWidth="1"/>
    <col min="14342" max="14342" width="0.33203125" style="18" customWidth="1"/>
    <col min="14343" max="14343" width="13.6640625" style="18" bestFit="1" customWidth="1"/>
    <col min="14344" max="14344" width="9.33203125" style="18"/>
    <col min="14345" max="14345" width="1" style="18" customWidth="1"/>
    <col min="14346" max="14346" width="7.6640625" style="18" customWidth="1"/>
    <col min="14347" max="14348" width="9.33203125" style="18"/>
    <col min="14349" max="14349" width="13.33203125" style="18" bestFit="1" customWidth="1"/>
    <col min="14350" max="14592" width="9.33203125" style="18"/>
    <col min="14593" max="14593" width="5.6640625" style="18" customWidth="1"/>
    <col min="14594" max="14594" width="86.1640625" style="18" customWidth="1"/>
    <col min="14595" max="14595" width="15.1640625" style="18" customWidth="1"/>
    <col min="14596" max="14596" width="29" style="18" customWidth="1"/>
    <col min="14597" max="14597" width="13.6640625" style="18" bestFit="1" customWidth="1"/>
    <col min="14598" max="14598" width="0.33203125" style="18" customWidth="1"/>
    <col min="14599" max="14599" width="13.6640625" style="18" bestFit="1" customWidth="1"/>
    <col min="14600" max="14600" width="9.33203125" style="18"/>
    <col min="14601" max="14601" width="1" style="18" customWidth="1"/>
    <col min="14602" max="14602" width="7.6640625" style="18" customWidth="1"/>
    <col min="14603" max="14604" width="9.33203125" style="18"/>
    <col min="14605" max="14605" width="13.33203125" style="18" bestFit="1" customWidth="1"/>
    <col min="14606" max="14848" width="9.33203125" style="18"/>
    <col min="14849" max="14849" width="5.6640625" style="18" customWidth="1"/>
    <col min="14850" max="14850" width="86.1640625" style="18" customWidth="1"/>
    <col min="14851" max="14851" width="15.1640625" style="18" customWidth="1"/>
    <col min="14852" max="14852" width="29" style="18" customWidth="1"/>
    <col min="14853" max="14853" width="13.6640625" style="18" bestFit="1" customWidth="1"/>
    <col min="14854" max="14854" width="0.33203125" style="18" customWidth="1"/>
    <col min="14855" max="14855" width="13.6640625" style="18" bestFit="1" customWidth="1"/>
    <col min="14856" max="14856" width="9.33203125" style="18"/>
    <col min="14857" max="14857" width="1" style="18" customWidth="1"/>
    <col min="14858" max="14858" width="7.6640625" style="18" customWidth="1"/>
    <col min="14859" max="14860" width="9.33203125" style="18"/>
    <col min="14861" max="14861" width="13.33203125" style="18" bestFit="1" customWidth="1"/>
    <col min="14862" max="15104" width="9.33203125" style="18"/>
    <col min="15105" max="15105" width="5.6640625" style="18" customWidth="1"/>
    <col min="15106" max="15106" width="86.1640625" style="18" customWidth="1"/>
    <col min="15107" max="15107" width="15.1640625" style="18" customWidth="1"/>
    <col min="15108" max="15108" width="29" style="18" customWidth="1"/>
    <col min="15109" max="15109" width="13.6640625" style="18" bestFit="1" customWidth="1"/>
    <col min="15110" max="15110" width="0.33203125" style="18" customWidth="1"/>
    <col min="15111" max="15111" width="13.6640625" style="18" bestFit="1" customWidth="1"/>
    <col min="15112" max="15112" width="9.33203125" style="18"/>
    <col min="15113" max="15113" width="1" style="18" customWidth="1"/>
    <col min="15114" max="15114" width="7.6640625" style="18" customWidth="1"/>
    <col min="15115" max="15116" width="9.33203125" style="18"/>
    <col min="15117" max="15117" width="13.33203125" style="18" bestFit="1" customWidth="1"/>
    <col min="15118" max="15360" width="9.33203125" style="18"/>
    <col min="15361" max="15361" width="5.6640625" style="18" customWidth="1"/>
    <col min="15362" max="15362" width="86.1640625" style="18" customWidth="1"/>
    <col min="15363" max="15363" width="15.1640625" style="18" customWidth="1"/>
    <col min="15364" max="15364" width="29" style="18" customWidth="1"/>
    <col min="15365" max="15365" width="13.6640625" style="18" bestFit="1" customWidth="1"/>
    <col min="15366" max="15366" width="0.33203125" style="18" customWidth="1"/>
    <col min="15367" max="15367" width="13.6640625" style="18" bestFit="1" customWidth="1"/>
    <col min="15368" max="15368" width="9.33203125" style="18"/>
    <col min="15369" max="15369" width="1" style="18" customWidth="1"/>
    <col min="15370" max="15370" width="7.6640625" style="18" customWidth="1"/>
    <col min="15371" max="15372" width="9.33203125" style="18"/>
    <col min="15373" max="15373" width="13.33203125" style="18" bestFit="1" customWidth="1"/>
    <col min="15374" max="15616" width="9.33203125" style="18"/>
    <col min="15617" max="15617" width="5.6640625" style="18" customWidth="1"/>
    <col min="15618" max="15618" width="86.1640625" style="18" customWidth="1"/>
    <col min="15619" max="15619" width="15.1640625" style="18" customWidth="1"/>
    <col min="15620" max="15620" width="29" style="18" customWidth="1"/>
    <col min="15621" max="15621" width="13.6640625" style="18" bestFit="1" customWidth="1"/>
    <col min="15622" max="15622" width="0.33203125" style="18" customWidth="1"/>
    <col min="15623" max="15623" width="13.6640625" style="18" bestFit="1" customWidth="1"/>
    <col min="15624" max="15624" width="9.33203125" style="18"/>
    <col min="15625" max="15625" width="1" style="18" customWidth="1"/>
    <col min="15626" max="15626" width="7.6640625" style="18" customWidth="1"/>
    <col min="15627" max="15628" width="9.33203125" style="18"/>
    <col min="15629" max="15629" width="13.33203125" style="18" bestFit="1" customWidth="1"/>
    <col min="15630" max="15872" width="9.33203125" style="18"/>
    <col min="15873" max="15873" width="5.6640625" style="18" customWidth="1"/>
    <col min="15874" max="15874" width="86.1640625" style="18" customWidth="1"/>
    <col min="15875" max="15875" width="15.1640625" style="18" customWidth="1"/>
    <col min="15876" max="15876" width="29" style="18" customWidth="1"/>
    <col min="15877" max="15877" width="13.6640625" style="18" bestFit="1" customWidth="1"/>
    <col min="15878" max="15878" width="0.33203125" style="18" customWidth="1"/>
    <col min="15879" max="15879" width="13.6640625" style="18" bestFit="1" customWidth="1"/>
    <col min="15880" max="15880" width="9.33203125" style="18"/>
    <col min="15881" max="15881" width="1" style="18" customWidth="1"/>
    <col min="15882" max="15882" width="7.6640625" style="18" customWidth="1"/>
    <col min="15883" max="15884" width="9.33203125" style="18"/>
    <col min="15885" max="15885" width="13.33203125" style="18" bestFit="1" customWidth="1"/>
    <col min="15886" max="16128" width="9.33203125" style="18"/>
    <col min="16129" max="16129" width="5.6640625" style="18" customWidth="1"/>
    <col min="16130" max="16130" width="86.1640625" style="18" customWidth="1"/>
    <col min="16131" max="16131" width="15.1640625" style="18" customWidth="1"/>
    <col min="16132" max="16132" width="29" style="18" customWidth="1"/>
    <col min="16133" max="16133" width="13.6640625" style="18" bestFit="1" customWidth="1"/>
    <col min="16134" max="16134" width="0.33203125" style="18" customWidth="1"/>
    <col min="16135" max="16135" width="13.6640625" style="18" bestFit="1" customWidth="1"/>
    <col min="16136" max="16136" width="9.33203125" style="18"/>
    <col min="16137" max="16137" width="1" style="18" customWidth="1"/>
    <col min="16138" max="16138" width="7.6640625" style="18" customWidth="1"/>
    <col min="16139" max="16140" width="9.33203125" style="18"/>
    <col min="16141" max="16141" width="13.33203125" style="18" bestFit="1" customWidth="1"/>
    <col min="16142" max="16384" width="9.33203125" style="18"/>
  </cols>
  <sheetData>
    <row r="1" spans="1:4" ht="110.25" customHeight="1" thickBot="1" x14ac:dyDescent="0.25">
      <c r="A1" s="149" t="s">
        <v>229</v>
      </c>
      <c r="B1" s="143"/>
      <c r="C1" s="143"/>
      <c r="D1" s="143"/>
    </row>
    <row r="2" spans="1:4" ht="16.5" thickTop="1" thickBot="1" x14ac:dyDescent="0.25">
      <c r="A2" s="19"/>
      <c r="B2" s="20" t="s">
        <v>28</v>
      </c>
      <c r="C2" s="150" t="s">
        <v>210</v>
      </c>
      <c r="D2" s="150"/>
    </row>
    <row r="3" spans="1:4" ht="16.5" thickTop="1" thickBot="1" x14ac:dyDescent="0.25">
      <c r="A3" s="19"/>
      <c r="B3" s="20" t="s">
        <v>29</v>
      </c>
      <c r="C3" s="151"/>
      <c r="D3" s="151"/>
    </row>
    <row r="4" spans="1:4" ht="16.5" thickTop="1" thickBot="1" x14ac:dyDescent="0.25">
      <c r="A4" s="19"/>
      <c r="B4" s="20" t="s">
        <v>134</v>
      </c>
      <c r="C4" s="148"/>
      <c r="D4" s="151"/>
    </row>
    <row r="5" spans="1:4" ht="16.5" thickTop="1" thickBot="1" x14ac:dyDescent="0.25">
      <c r="A5" s="19"/>
      <c r="B5" s="20" t="s">
        <v>135</v>
      </c>
      <c r="C5" s="151" t="s">
        <v>136</v>
      </c>
      <c r="D5" s="151"/>
    </row>
    <row r="6" spans="1:4" ht="15.75" thickTop="1" x14ac:dyDescent="0.2"/>
    <row r="7" spans="1:4" ht="15.75" thickBot="1" x14ac:dyDescent="0.25">
      <c r="A7" s="21"/>
      <c r="B7" s="21" t="s">
        <v>30</v>
      </c>
    </row>
    <row r="8" spans="1:4" ht="16.5" thickTop="1" thickBot="1" x14ac:dyDescent="0.25">
      <c r="A8" s="19" t="s">
        <v>31</v>
      </c>
      <c r="B8" s="19" t="s">
        <v>32</v>
      </c>
      <c r="C8" s="148"/>
      <c r="D8" s="148"/>
    </row>
    <row r="9" spans="1:4" ht="16.5" thickTop="1" thickBot="1" x14ac:dyDescent="0.25">
      <c r="A9" s="19" t="s">
        <v>33</v>
      </c>
      <c r="B9" s="19" t="s">
        <v>34</v>
      </c>
      <c r="C9" s="153" t="s">
        <v>35</v>
      </c>
      <c r="D9" s="153"/>
    </row>
    <row r="10" spans="1:4" ht="30.75" customHeight="1" thickTop="1" thickBot="1" x14ac:dyDescent="0.25">
      <c r="A10" s="19" t="s">
        <v>36</v>
      </c>
      <c r="B10" s="19" t="s">
        <v>37</v>
      </c>
      <c r="C10" s="154" t="s">
        <v>211</v>
      </c>
      <c r="D10" s="154"/>
    </row>
    <row r="11" spans="1:4" ht="16.5" thickTop="1" thickBot="1" x14ac:dyDescent="0.25">
      <c r="A11" s="19" t="s">
        <v>38</v>
      </c>
      <c r="B11" s="19" t="s">
        <v>39</v>
      </c>
      <c r="C11" s="155">
        <v>12</v>
      </c>
      <c r="D11" s="155"/>
    </row>
    <row r="12" spans="1:4" ht="15.75" thickTop="1" x14ac:dyDescent="0.2"/>
    <row r="13" spans="1:4" x14ac:dyDescent="0.2">
      <c r="A13" s="21" t="s">
        <v>40</v>
      </c>
      <c r="B13" s="21"/>
      <c r="C13" s="21"/>
      <c r="D13" s="21"/>
    </row>
    <row r="14" spans="1:4" ht="15.75" thickBot="1" x14ac:dyDescent="0.25">
      <c r="A14" s="22" t="s">
        <v>41</v>
      </c>
      <c r="B14" s="22"/>
      <c r="C14" s="22"/>
      <c r="D14" s="22"/>
    </row>
    <row r="15" spans="1:4" ht="16.5" thickTop="1" thickBot="1" x14ac:dyDescent="0.25">
      <c r="A15" s="156" t="s">
        <v>42</v>
      </c>
      <c r="B15" s="156"/>
      <c r="C15" s="156"/>
      <c r="D15" s="156"/>
    </row>
    <row r="16" spans="1:4" ht="33" customHeight="1" thickTop="1" thickBot="1" x14ac:dyDescent="0.25">
      <c r="A16" s="23">
        <v>1</v>
      </c>
      <c r="B16" s="19" t="s">
        <v>43</v>
      </c>
      <c r="C16" s="163" t="s">
        <v>221</v>
      </c>
      <c r="D16" s="164"/>
    </row>
    <row r="17" spans="1:4" ht="16.5" thickTop="1" thickBot="1" x14ac:dyDescent="0.25">
      <c r="A17" s="23">
        <v>2</v>
      </c>
      <c r="B17" s="19" t="s">
        <v>44</v>
      </c>
      <c r="C17" s="157" t="s">
        <v>222</v>
      </c>
      <c r="D17" s="158"/>
    </row>
    <row r="18" spans="1:4" ht="16.5" thickTop="1" thickBot="1" x14ac:dyDescent="0.25">
      <c r="A18" s="23">
        <v>3</v>
      </c>
      <c r="B18" s="19" t="s">
        <v>45</v>
      </c>
      <c r="C18" s="159"/>
      <c r="D18" s="159"/>
    </row>
    <row r="19" spans="1:4" ht="28.5" customHeight="1" thickTop="1" thickBot="1" x14ac:dyDescent="0.25">
      <c r="A19" s="23">
        <v>4</v>
      </c>
      <c r="B19" s="19" t="s">
        <v>46</v>
      </c>
      <c r="C19" s="165" t="str">
        <f>C16</f>
        <v xml:space="preserve">Vigilante - Monitoramento de Aparelhos Eletrônicos </v>
      </c>
      <c r="D19" s="166"/>
    </row>
    <row r="20" spans="1:4" ht="16.5" thickTop="1" thickBot="1" x14ac:dyDescent="0.25">
      <c r="A20" s="23">
        <v>5</v>
      </c>
      <c r="B20" s="19" t="s">
        <v>47</v>
      </c>
      <c r="C20" s="148">
        <v>46023</v>
      </c>
      <c r="D20" s="148"/>
    </row>
    <row r="21" spans="1:4" ht="15.75" thickTop="1" x14ac:dyDescent="0.2"/>
    <row r="22" spans="1:4" ht="15.75" thickBot="1" x14ac:dyDescent="0.25">
      <c r="A22" s="21"/>
      <c r="B22" s="21" t="s">
        <v>48</v>
      </c>
    </row>
    <row r="23" spans="1:4" ht="16.5" thickTop="1" thickBot="1" x14ac:dyDescent="0.25">
      <c r="A23" s="24">
        <v>1</v>
      </c>
      <c r="B23" s="25" t="s">
        <v>49</v>
      </c>
      <c r="C23" s="156" t="s">
        <v>50</v>
      </c>
      <c r="D23" s="156"/>
    </row>
    <row r="24" spans="1:4" ht="16.5" thickTop="1" thickBot="1" x14ac:dyDescent="0.25">
      <c r="A24" s="26" t="s">
        <v>31</v>
      </c>
      <c r="B24" s="19" t="s">
        <v>51</v>
      </c>
      <c r="C24" s="152"/>
      <c r="D24" s="152"/>
    </row>
    <row r="25" spans="1:4" ht="16.5" thickTop="1" thickBot="1" x14ac:dyDescent="0.25">
      <c r="A25" s="26" t="s">
        <v>33</v>
      </c>
      <c r="B25" s="19" t="s">
        <v>216</v>
      </c>
      <c r="C25" s="152">
        <f>C24*30%</f>
        <v>0</v>
      </c>
      <c r="D25" s="152"/>
    </row>
    <row r="26" spans="1:4" ht="16.5" thickTop="1" thickBot="1" x14ac:dyDescent="0.25">
      <c r="A26" s="26" t="s">
        <v>36</v>
      </c>
      <c r="B26" s="19" t="s">
        <v>52</v>
      </c>
      <c r="C26" s="162"/>
      <c r="D26" s="162"/>
    </row>
    <row r="27" spans="1:4" ht="16.5" thickTop="1" thickBot="1" x14ac:dyDescent="0.25">
      <c r="A27" s="26" t="s">
        <v>53</v>
      </c>
      <c r="B27" s="19" t="s">
        <v>54</v>
      </c>
      <c r="C27" s="152">
        <v>0</v>
      </c>
      <c r="D27" s="152"/>
    </row>
    <row r="28" spans="1:4" ht="16.5" thickTop="1" thickBot="1" x14ac:dyDescent="0.25">
      <c r="A28" s="26" t="s">
        <v>55</v>
      </c>
      <c r="B28" s="19" t="s">
        <v>56</v>
      </c>
      <c r="C28" s="152">
        <v>0</v>
      </c>
      <c r="D28" s="152"/>
    </row>
    <row r="29" spans="1:4" ht="16.5" thickTop="1" thickBot="1" x14ac:dyDescent="0.25">
      <c r="A29" s="26" t="s">
        <v>57</v>
      </c>
      <c r="B29" s="19" t="s">
        <v>58</v>
      </c>
      <c r="C29" s="152">
        <v>0</v>
      </c>
      <c r="D29" s="152"/>
    </row>
    <row r="30" spans="1:4" ht="16.5" thickTop="1" thickBot="1" x14ac:dyDescent="0.25">
      <c r="A30" s="27"/>
      <c r="B30" s="27" t="s">
        <v>61</v>
      </c>
      <c r="C30" s="156">
        <f>SUM(C24:D29)</f>
        <v>0</v>
      </c>
      <c r="D30" s="156"/>
    </row>
    <row r="31" spans="1:4" ht="15.75" thickTop="1" x14ac:dyDescent="0.2"/>
    <row r="32" spans="1:4" ht="15.75" thickBot="1" x14ac:dyDescent="0.25">
      <c r="A32" s="21"/>
      <c r="B32" s="21" t="s">
        <v>62</v>
      </c>
    </row>
    <row r="33" spans="1:4" ht="16.5" thickTop="1" thickBot="1" x14ac:dyDescent="0.25">
      <c r="A33" s="24" t="s">
        <v>63</v>
      </c>
      <c r="B33" s="27" t="s">
        <v>64</v>
      </c>
      <c r="C33" s="25" t="s">
        <v>65</v>
      </c>
      <c r="D33" s="25" t="s">
        <v>50</v>
      </c>
    </row>
    <row r="34" spans="1:4" ht="16.5" thickTop="1" thickBot="1" x14ac:dyDescent="0.25">
      <c r="A34" s="26" t="s">
        <v>31</v>
      </c>
      <c r="B34" s="19" t="s">
        <v>66</v>
      </c>
      <c r="C34" s="28">
        <v>8.3299999999999999E-2</v>
      </c>
      <c r="D34" s="29">
        <f>C30*C34</f>
        <v>0</v>
      </c>
    </row>
    <row r="35" spans="1:4" ht="16.5" thickTop="1" thickBot="1" x14ac:dyDescent="0.25">
      <c r="A35" s="26" t="s">
        <v>33</v>
      </c>
      <c r="B35" s="30" t="s">
        <v>67</v>
      </c>
      <c r="C35" s="31">
        <v>0.121</v>
      </c>
      <c r="D35" s="29">
        <f>C30*C35</f>
        <v>0</v>
      </c>
    </row>
    <row r="36" spans="1:4" ht="16.5" thickTop="1" thickBot="1" x14ac:dyDescent="0.25">
      <c r="A36" s="135" t="s">
        <v>68</v>
      </c>
      <c r="B36" s="136"/>
      <c r="C36" s="32">
        <f>SUM(C34:C35)</f>
        <v>0.20429999999999998</v>
      </c>
      <c r="D36" s="33">
        <f>C30*C36</f>
        <v>0</v>
      </c>
    </row>
    <row r="37" spans="1:4" ht="15.75" thickTop="1" x14ac:dyDescent="0.2">
      <c r="A37" s="21"/>
      <c r="B37" s="34"/>
      <c r="C37" s="35"/>
      <c r="D37" s="36"/>
    </row>
    <row r="38" spans="1:4" ht="33" customHeight="1" thickBot="1" x14ac:dyDescent="0.25">
      <c r="A38" s="37"/>
      <c r="B38" s="137" t="s">
        <v>70</v>
      </c>
      <c r="C38" s="137"/>
      <c r="D38" s="137"/>
    </row>
    <row r="39" spans="1:4" ht="16.5" thickTop="1" thickBot="1" x14ac:dyDescent="0.25">
      <c r="A39" s="24" t="s">
        <v>71</v>
      </c>
      <c r="B39" s="27" t="s">
        <v>72</v>
      </c>
      <c r="C39" s="27" t="s">
        <v>65</v>
      </c>
      <c r="D39" s="25" t="s">
        <v>50</v>
      </c>
    </row>
    <row r="40" spans="1:4" ht="16.5" thickTop="1" thickBot="1" x14ac:dyDescent="0.25">
      <c r="A40" s="26" t="s">
        <v>31</v>
      </c>
      <c r="B40" s="19" t="s">
        <v>73</v>
      </c>
      <c r="C40" s="28">
        <v>0.2</v>
      </c>
      <c r="D40" s="29">
        <f>($C$30+$D$36)*C40</f>
        <v>0</v>
      </c>
    </row>
    <row r="41" spans="1:4" ht="16.5" thickTop="1" thickBot="1" x14ac:dyDescent="0.25">
      <c r="A41" s="26" t="s">
        <v>33</v>
      </c>
      <c r="B41" s="19" t="s">
        <v>74</v>
      </c>
      <c r="C41" s="28">
        <v>2.5000000000000001E-2</v>
      </c>
      <c r="D41" s="29">
        <f t="shared" ref="D41:D47" si="0">($C$30+$D$36)*C41</f>
        <v>0</v>
      </c>
    </row>
    <row r="42" spans="1:4" ht="16.5" thickTop="1" thickBot="1" x14ac:dyDescent="0.25">
      <c r="A42" s="26" t="s">
        <v>36</v>
      </c>
      <c r="B42" s="19" t="s">
        <v>75</v>
      </c>
      <c r="C42" s="31">
        <v>2.4299999999999999E-2</v>
      </c>
      <c r="D42" s="29">
        <f t="shared" si="0"/>
        <v>0</v>
      </c>
    </row>
    <row r="43" spans="1:4" ht="16.5" thickTop="1" thickBot="1" x14ac:dyDescent="0.25">
      <c r="A43" s="26" t="s">
        <v>53</v>
      </c>
      <c r="B43" s="19" t="s">
        <v>76</v>
      </c>
      <c r="C43" s="28">
        <v>1.4999999999999999E-2</v>
      </c>
      <c r="D43" s="29">
        <f t="shared" si="0"/>
        <v>0</v>
      </c>
    </row>
    <row r="44" spans="1:4" ht="16.5" thickTop="1" thickBot="1" x14ac:dyDescent="0.25">
      <c r="A44" s="26" t="s">
        <v>55</v>
      </c>
      <c r="B44" s="19" t="s">
        <v>77</v>
      </c>
      <c r="C44" s="28">
        <v>0.01</v>
      </c>
      <c r="D44" s="29">
        <f t="shared" si="0"/>
        <v>0</v>
      </c>
    </row>
    <row r="45" spans="1:4" ht="16.5" thickTop="1" thickBot="1" x14ac:dyDescent="0.25">
      <c r="A45" s="26" t="s">
        <v>57</v>
      </c>
      <c r="B45" s="19" t="s">
        <v>78</v>
      </c>
      <c r="C45" s="28">
        <v>6.0000000000000001E-3</v>
      </c>
      <c r="D45" s="29">
        <f t="shared" si="0"/>
        <v>0</v>
      </c>
    </row>
    <row r="46" spans="1:4" ht="16.5" thickTop="1" thickBot="1" x14ac:dyDescent="0.25">
      <c r="A46" s="26" t="s">
        <v>59</v>
      </c>
      <c r="B46" s="19" t="s">
        <v>79</v>
      </c>
      <c r="C46" s="28">
        <v>2E-3</v>
      </c>
      <c r="D46" s="29">
        <f t="shared" si="0"/>
        <v>0</v>
      </c>
    </row>
    <row r="47" spans="1:4" ht="16.5" thickTop="1" thickBot="1" x14ac:dyDescent="0.25">
      <c r="A47" s="26" t="s">
        <v>60</v>
      </c>
      <c r="B47" s="19" t="s">
        <v>80</v>
      </c>
      <c r="C47" s="28">
        <v>0.08</v>
      </c>
      <c r="D47" s="29">
        <f t="shared" si="0"/>
        <v>0</v>
      </c>
    </row>
    <row r="48" spans="1:4" ht="16.5" thickTop="1" thickBot="1" x14ac:dyDescent="0.25">
      <c r="A48" s="27"/>
      <c r="B48" s="25" t="s">
        <v>69</v>
      </c>
      <c r="C48" s="32">
        <f>SUM(C40:C47)</f>
        <v>0.36230000000000001</v>
      </c>
      <c r="D48" s="33">
        <f>SUM(D40:D47)</f>
        <v>0</v>
      </c>
    </row>
    <row r="49" spans="1:4" ht="15.75" thickTop="1" x14ac:dyDescent="0.2"/>
    <row r="50" spans="1:4" ht="15.75" thickBot="1" x14ac:dyDescent="0.25">
      <c r="A50" s="38"/>
      <c r="B50" s="21" t="s">
        <v>81</v>
      </c>
      <c r="C50" s="39"/>
      <c r="D50" s="39"/>
    </row>
    <row r="51" spans="1:4" ht="16.5" thickTop="1" thickBot="1" x14ac:dyDescent="0.25">
      <c r="A51" s="24" t="s">
        <v>82</v>
      </c>
      <c r="B51" s="138" t="s">
        <v>83</v>
      </c>
      <c r="C51" s="139"/>
      <c r="D51" s="25" t="s">
        <v>50</v>
      </c>
    </row>
    <row r="52" spans="1:4" ht="16.5" thickTop="1" thickBot="1" x14ac:dyDescent="0.25">
      <c r="A52" s="26" t="s">
        <v>31</v>
      </c>
      <c r="B52" s="19" t="s">
        <v>137</v>
      </c>
      <c r="C52" s="40"/>
      <c r="D52" s="29">
        <f>C52*2*15-(C24*0.06)</f>
        <v>0</v>
      </c>
    </row>
    <row r="53" spans="1:4" ht="16.5" thickTop="1" thickBot="1" x14ac:dyDescent="0.25">
      <c r="A53" s="140" t="s">
        <v>33</v>
      </c>
      <c r="B53" s="19" t="s">
        <v>144</v>
      </c>
      <c r="C53" s="67"/>
      <c r="D53" s="29">
        <f>C53*15</f>
        <v>0</v>
      </c>
    </row>
    <row r="54" spans="1:4" ht="16.5" thickTop="1" thickBot="1" x14ac:dyDescent="0.25">
      <c r="A54" s="141"/>
      <c r="B54" s="19" t="s">
        <v>143</v>
      </c>
      <c r="C54" s="28"/>
      <c r="D54" s="29">
        <f>-(C53*C54)*15</f>
        <v>0</v>
      </c>
    </row>
    <row r="55" spans="1:4" ht="16.5" thickTop="1" thickBot="1" x14ac:dyDescent="0.25">
      <c r="A55" s="26" t="s">
        <v>36</v>
      </c>
      <c r="B55" s="133" t="s">
        <v>214</v>
      </c>
      <c r="C55" s="134"/>
      <c r="D55" s="68"/>
    </row>
    <row r="56" spans="1:4" ht="16.5" thickTop="1" thickBot="1" x14ac:dyDescent="0.25">
      <c r="A56" s="26" t="s">
        <v>53</v>
      </c>
      <c r="B56" s="133" t="s">
        <v>213</v>
      </c>
      <c r="C56" s="134"/>
      <c r="D56" s="29"/>
    </row>
    <row r="57" spans="1:4" ht="16.5" thickTop="1" thickBot="1" x14ac:dyDescent="0.25">
      <c r="A57" s="26" t="s">
        <v>55</v>
      </c>
      <c r="B57" s="47" t="s">
        <v>215</v>
      </c>
      <c r="C57" s="48"/>
      <c r="D57" s="29"/>
    </row>
    <row r="58" spans="1:4" ht="16.5" thickTop="1" thickBot="1" x14ac:dyDescent="0.25">
      <c r="A58" s="27"/>
      <c r="B58" s="135" t="s">
        <v>69</v>
      </c>
      <c r="C58" s="136"/>
      <c r="D58" s="27">
        <f>SUM(D52:D56)</f>
        <v>0</v>
      </c>
    </row>
    <row r="59" spans="1:4" ht="15.75" thickTop="1" x14ac:dyDescent="0.2"/>
    <row r="60" spans="1:4" ht="30.75" thickBot="1" x14ac:dyDescent="0.25">
      <c r="B60" s="41" t="s">
        <v>84</v>
      </c>
      <c r="C60" s="142"/>
      <c r="D60" s="142"/>
    </row>
    <row r="61" spans="1:4" ht="16.5" thickTop="1" thickBot="1" x14ac:dyDescent="0.25">
      <c r="A61" s="24">
        <v>2</v>
      </c>
      <c r="B61" s="27" t="s">
        <v>85</v>
      </c>
      <c r="C61" s="25" t="s">
        <v>65</v>
      </c>
      <c r="D61" s="25" t="s">
        <v>50</v>
      </c>
    </row>
    <row r="62" spans="1:4" ht="16.5" thickTop="1" thickBot="1" x14ac:dyDescent="0.25">
      <c r="A62" s="26" t="s">
        <v>63</v>
      </c>
      <c r="B62" s="19" t="s">
        <v>64</v>
      </c>
      <c r="C62" s="28">
        <f>C36</f>
        <v>0.20429999999999998</v>
      </c>
      <c r="D62" s="29">
        <f>D36</f>
        <v>0</v>
      </c>
    </row>
    <row r="63" spans="1:4" ht="16.5" thickTop="1" thickBot="1" x14ac:dyDescent="0.25">
      <c r="A63" s="26" t="s">
        <v>71</v>
      </c>
      <c r="B63" s="19" t="s">
        <v>72</v>
      </c>
      <c r="C63" s="28">
        <f>C48</f>
        <v>0.36230000000000001</v>
      </c>
      <c r="D63" s="29">
        <f>D48</f>
        <v>0</v>
      </c>
    </row>
    <row r="64" spans="1:4" ht="16.5" thickTop="1" thickBot="1" x14ac:dyDescent="0.25">
      <c r="A64" s="26" t="s">
        <v>82</v>
      </c>
      <c r="B64" s="19" t="s">
        <v>83</v>
      </c>
      <c r="C64" s="28">
        <v>0</v>
      </c>
      <c r="D64" s="29">
        <f>D58</f>
        <v>0</v>
      </c>
    </row>
    <row r="65" spans="1:4" ht="16.5" thickTop="1" thickBot="1" x14ac:dyDescent="0.25">
      <c r="A65" s="27"/>
      <c r="B65" s="25" t="s">
        <v>69</v>
      </c>
      <c r="C65" s="32"/>
      <c r="D65" s="33">
        <f>SUM(D62:D64)</f>
        <v>0</v>
      </c>
    </row>
    <row r="66" spans="1:4" ht="15.75" thickTop="1" x14ac:dyDescent="0.2">
      <c r="A66" s="21"/>
      <c r="B66" s="34"/>
      <c r="C66" s="42"/>
      <c r="D66" s="36"/>
    </row>
    <row r="67" spans="1:4" ht="15.75" thickBot="1" x14ac:dyDescent="0.25">
      <c r="B67" s="43" t="s">
        <v>86</v>
      </c>
      <c r="C67" s="142"/>
      <c r="D67" s="142"/>
    </row>
    <row r="68" spans="1:4" ht="16.5" thickTop="1" thickBot="1" x14ac:dyDescent="0.25">
      <c r="A68" s="24">
        <v>3</v>
      </c>
      <c r="B68" s="27" t="s">
        <v>87</v>
      </c>
      <c r="C68" s="25" t="s">
        <v>65</v>
      </c>
      <c r="D68" s="25" t="s">
        <v>50</v>
      </c>
    </row>
    <row r="69" spans="1:4" ht="16.5" thickTop="1" thickBot="1" x14ac:dyDescent="0.25">
      <c r="A69" s="23" t="s">
        <v>31</v>
      </c>
      <c r="B69" s="19" t="s">
        <v>88</v>
      </c>
      <c r="C69" s="28">
        <v>4.1999999999999997E-3</v>
      </c>
      <c r="D69" s="26">
        <f>C69*C30</f>
        <v>0</v>
      </c>
    </row>
    <row r="70" spans="1:4" ht="16.5" thickTop="1" thickBot="1" x14ac:dyDescent="0.25">
      <c r="A70" s="23" t="s">
        <v>33</v>
      </c>
      <c r="B70" s="19" t="s">
        <v>89</v>
      </c>
      <c r="C70" s="28">
        <f>C47*C69</f>
        <v>3.3599999999999998E-4</v>
      </c>
      <c r="D70" s="26">
        <f>C30*C70</f>
        <v>0</v>
      </c>
    </row>
    <row r="71" spans="1:4" ht="16.5" thickTop="1" thickBot="1" x14ac:dyDescent="0.25">
      <c r="A71" s="23" t="s">
        <v>36</v>
      </c>
      <c r="B71" s="19" t="s">
        <v>90</v>
      </c>
      <c r="C71" s="28">
        <v>2E-3</v>
      </c>
      <c r="D71" s="26">
        <f>C30*C71</f>
        <v>0</v>
      </c>
    </row>
    <row r="72" spans="1:4" ht="16.5" thickTop="1" thickBot="1" x14ac:dyDescent="0.25">
      <c r="A72" s="23" t="s">
        <v>53</v>
      </c>
      <c r="B72" s="19" t="s">
        <v>91</v>
      </c>
      <c r="C72" s="28">
        <v>1.9400000000000001E-2</v>
      </c>
      <c r="D72" s="26">
        <f>C30*C72</f>
        <v>0</v>
      </c>
    </row>
    <row r="73" spans="1:4" ht="16.5" thickTop="1" thickBot="1" x14ac:dyDescent="0.25">
      <c r="A73" s="23" t="s">
        <v>55</v>
      </c>
      <c r="B73" s="19" t="s">
        <v>92</v>
      </c>
      <c r="C73" s="28">
        <f>C48*C72</f>
        <v>7.0286200000000002E-3</v>
      </c>
      <c r="D73" s="26">
        <f>C30*C73</f>
        <v>0</v>
      </c>
    </row>
    <row r="74" spans="1:4" ht="16.5" thickTop="1" thickBot="1" x14ac:dyDescent="0.25">
      <c r="A74" s="23" t="s">
        <v>57</v>
      </c>
      <c r="B74" s="19" t="s">
        <v>93</v>
      </c>
      <c r="C74" s="28">
        <v>3.6999999999999998E-2</v>
      </c>
      <c r="D74" s="26">
        <f>C30*C74</f>
        <v>0</v>
      </c>
    </row>
    <row r="75" spans="1:4" ht="16.5" thickTop="1" thickBot="1" x14ac:dyDescent="0.25">
      <c r="A75" s="27"/>
      <c r="B75" s="25" t="s">
        <v>69</v>
      </c>
      <c r="C75" s="32">
        <f>SUM(C69:C74)</f>
        <v>6.9964620000000005E-2</v>
      </c>
      <c r="D75" s="33">
        <f>SUM(D69:D74)</f>
        <v>0</v>
      </c>
    </row>
    <row r="76" spans="1:4" ht="15.75" thickTop="1" x14ac:dyDescent="0.2">
      <c r="A76" s="21"/>
      <c r="B76" s="34"/>
      <c r="C76" s="42"/>
      <c r="D76" s="36"/>
    </row>
    <row r="77" spans="1:4" x14ac:dyDescent="0.2">
      <c r="B77" s="44" t="s">
        <v>94</v>
      </c>
      <c r="C77" s="142"/>
      <c r="D77" s="142"/>
    </row>
    <row r="78" spans="1:4" ht="15.75" thickBot="1" x14ac:dyDescent="0.25">
      <c r="B78" s="44" t="s">
        <v>95</v>
      </c>
      <c r="C78" s="39"/>
      <c r="D78" s="39"/>
    </row>
    <row r="79" spans="1:4" ht="16.5" thickTop="1" thickBot="1" x14ac:dyDescent="0.25">
      <c r="A79" s="24" t="s">
        <v>96</v>
      </c>
      <c r="B79" s="27" t="s">
        <v>97</v>
      </c>
      <c r="C79" s="25" t="s">
        <v>65</v>
      </c>
      <c r="D79" s="25" t="s">
        <v>50</v>
      </c>
    </row>
    <row r="80" spans="1:4" ht="16.5" thickTop="1" thickBot="1" x14ac:dyDescent="0.25">
      <c r="A80" s="23" t="s">
        <v>31</v>
      </c>
      <c r="B80" s="19" t="s">
        <v>98</v>
      </c>
      <c r="C80" s="28">
        <v>9.2999999999999992E-3</v>
      </c>
      <c r="D80" s="26">
        <f>C30*C80</f>
        <v>0</v>
      </c>
    </row>
    <row r="81" spans="1:7" ht="16.5" thickTop="1" thickBot="1" x14ac:dyDescent="0.25">
      <c r="A81" s="23" t="s">
        <v>33</v>
      </c>
      <c r="B81" s="19" t="s">
        <v>99</v>
      </c>
      <c r="C81" s="28">
        <v>2.8E-3</v>
      </c>
      <c r="D81" s="26">
        <f>C30*C81</f>
        <v>0</v>
      </c>
    </row>
    <row r="82" spans="1:7" ht="16.5" thickTop="1" thickBot="1" x14ac:dyDescent="0.25">
      <c r="A82" s="23" t="s">
        <v>36</v>
      </c>
      <c r="B82" s="19" t="s">
        <v>100</v>
      </c>
      <c r="C82" s="28">
        <v>8.0000000000000004E-4</v>
      </c>
      <c r="D82" s="26">
        <f>C30*C82</f>
        <v>0</v>
      </c>
    </row>
    <row r="83" spans="1:7" ht="16.5" thickTop="1" thickBot="1" x14ac:dyDescent="0.25">
      <c r="A83" s="23" t="s">
        <v>53</v>
      </c>
      <c r="B83" s="19" t="s">
        <v>101</v>
      </c>
      <c r="C83" s="28">
        <v>2E-3</v>
      </c>
      <c r="D83" s="26">
        <f>C30*C83</f>
        <v>0</v>
      </c>
    </row>
    <row r="84" spans="1:7" ht="16.5" thickTop="1" thickBot="1" x14ac:dyDescent="0.25">
      <c r="A84" s="23" t="s">
        <v>55</v>
      </c>
      <c r="B84" s="30" t="s">
        <v>102</v>
      </c>
      <c r="C84" s="28">
        <v>1.38E-2</v>
      </c>
      <c r="D84" s="26">
        <f>C30*C84</f>
        <v>0</v>
      </c>
      <c r="G84" s="45" t="s">
        <v>103</v>
      </c>
    </row>
    <row r="85" spans="1:7" ht="16.5" thickTop="1" thickBot="1" x14ac:dyDescent="0.25">
      <c r="A85" s="23" t="s">
        <v>57</v>
      </c>
      <c r="B85" s="30" t="s">
        <v>138</v>
      </c>
      <c r="C85" s="28">
        <v>2.9999999999999997E-4</v>
      </c>
      <c r="D85" s="26">
        <f>C30*C85</f>
        <v>0</v>
      </c>
    </row>
    <row r="86" spans="1:7" ht="16.5" thickTop="1" thickBot="1" x14ac:dyDescent="0.25">
      <c r="A86" s="27"/>
      <c r="B86" s="25" t="s">
        <v>69</v>
      </c>
      <c r="C86" s="32">
        <f>SUM(C80:C85)</f>
        <v>2.9000000000000001E-2</v>
      </c>
      <c r="D86" s="33">
        <f>SUM(D80:D85)</f>
        <v>0</v>
      </c>
    </row>
    <row r="87" spans="1:7" ht="18.75" customHeight="1" thickTop="1" x14ac:dyDescent="0.2">
      <c r="A87" s="21"/>
      <c r="B87" s="34"/>
      <c r="C87" s="42"/>
      <c r="D87" s="36"/>
    </row>
    <row r="88" spans="1:7" ht="15.75" thickBot="1" x14ac:dyDescent="0.25">
      <c r="B88" s="44" t="s">
        <v>104</v>
      </c>
      <c r="C88" s="39"/>
      <c r="D88" s="39"/>
    </row>
    <row r="89" spans="1:7" ht="16.5" thickTop="1" thickBot="1" x14ac:dyDescent="0.25">
      <c r="A89" s="24" t="s">
        <v>105</v>
      </c>
      <c r="B89" s="138" t="s">
        <v>106</v>
      </c>
      <c r="C89" s="139"/>
      <c r="D89" s="25" t="s">
        <v>50</v>
      </c>
    </row>
    <row r="90" spans="1:7" ht="16.5" thickTop="1" thickBot="1" x14ac:dyDescent="0.25">
      <c r="A90" s="23" t="s">
        <v>31</v>
      </c>
      <c r="B90" s="133" t="s">
        <v>107</v>
      </c>
      <c r="C90" s="134"/>
      <c r="D90" s="26">
        <v>0</v>
      </c>
    </row>
    <row r="91" spans="1:7" ht="16.5" thickTop="1" thickBot="1" x14ac:dyDescent="0.25">
      <c r="A91" s="27"/>
      <c r="B91" s="135" t="s">
        <v>69</v>
      </c>
      <c r="C91" s="136"/>
      <c r="D91" s="33">
        <f>SUM(D90)</f>
        <v>0</v>
      </c>
      <c r="G91" s="45" t="s">
        <v>103</v>
      </c>
    </row>
    <row r="92" spans="1:7" ht="15.75" thickTop="1" x14ac:dyDescent="0.2"/>
    <row r="93" spans="1:7" ht="30.75" thickBot="1" x14ac:dyDescent="0.25">
      <c r="B93" s="41" t="s">
        <v>108</v>
      </c>
    </row>
    <row r="94" spans="1:7" ht="16.5" thickTop="1" thickBot="1" x14ac:dyDescent="0.25">
      <c r="A94" s="24">
        <v>4</v>
      </c>
      <c r="B94" s="27" t="s">
        <v>109</v>
      </c>
      <c r="C94" s="27" t="s">
        <v>65</v>
      </c>
      <c r="D94" s="25" t="s">
        <v>50</v>
      </c>
    </row>
    <row r="95" spans="1:7" ht="16.5" thickTop="1" thickBot="1" x14ac:dyDescent="0.25">
      <c r="A95" s="23" t="s">
        <v>96</v>
      </c>
      <c r="B95" s="19" t="s">
        <v>97</v>
      </c>
      <c r="C95" s="28">
        <f>C86</f>
        <v>2.9000000000000001E-2</v>
      </c>
      <c r="D95" s="26">
        <f>D86</f>
        <v>0</v>
      </c>
    </row>
    <row r="96" spans="1:7" ht="16.5" thickTop="1" thickBot="1" x14ac:dyDescent="0.25">
      <c r="A96" s="23" t="s">
        <v>105</v>
      </c>
      <c r="B96" s="19" t="s">
        <v>110</v>
      </c>
      <c r="C96" s="28">
        <v>0</v>
      </c>
      <c r="D96" s="26">
        <f>D91</f>
        <v>0</v>
      </c>
    </row>
    <row r="97" spans="1:4" ht="16.5" thickTop="1" thickBot="1" x14ac:dyDescent="0.25">
      <c r="A97" s="27"/>
      <c r="B97" s="135" t="s">
        <v>69</v>
      </c>
      <c r="C97" s="136"/>
      <c r="D97" s="33">
        <f>SUM(D95:D96)</f>
        <v>0</v>
      </c>
    </row>
    <row r="98" spans="1:4" ht="15.75" thickTop="1" x14ac:dyDescent="0.2"/>
    <row r="99" spans="1:4" ht="15.75" thickBot="1" x14ac:dyDescent="0.25">
      <c r="B99" s="46" t="s">
        <v>111</v>
      </c>
      <c r="C99" s="39"/>
      <c r="D99" s="39"/>
    </row>
    <row r="100" spans="1:4" ht="16.5" thickTop="1" thickBot="1" x14ac:dyDescent="0.25">
      <c r="A100" s="24">
        <v>5</v>
      </c>
      <c r="B100" s="138" t="s">
        <v>112</v>
      </c>
      <c r="C100" s="139"/>
      <c r="D100" s="25" t="s">
        <v>50</v>
      </c>
    </row>
    <row r="101" spans="1:4" ht="16.5" thickTop="1" thickBot="1" x14ac:dyDescent="0.25">
      <c r="A101" s="23" t="s">
        <v>31</v>
      </c>
      <c r="B101" s="47" t="s">
        <v>139</v>
      </c>
      <c r="C101" s="48"/>
      <c r="D101" s="26">
        <f>UNIFORMES!$F$21</f>
        <v>0</v>
      </c>
    </row>
    <row r="102" spans="1:4" ht="17.25" customHeight="1" thickTop="1" thickBot="1" x14ac:dyDescent="0.25">
      <c r="A102" s="23" t="s">
        <v>33</v>
      </c>
      <c r="B102" s="47" t="s">
        <v>217</v>
      </c>
      <c r="C102" s="48"/>
      <c r="D102" s="26">
        <f>EQUIPAMENTO!G19</f>
        <v>0</v>
      </c>
    </row>
    <row r="103" spans="1:4" ht="16.5" thickTop="1" thickBot="1" x14ac:dyDescent="0.25">
      <c r="A103" s="39" t="s">
        <v>36</v>
      </c>
      <c r="B103" s="47"/>
      <c r="C103" s="48"/>
      <c r="D103" s="26"/>
    </row>
    <row r="104" spans="1:4" ht="16.5" thickTop="1" thickBot="1" x14ac:dyDescent="0.25">
      <c r="A104" s="27"/>
      <c r="B104" s="135" t="s">
        <v>69</v>
      </c>
      <c r="C104" s="136"/>
      <c r="D104" s="33">
        <f>SUM(D101:D103)</f>
        <v>0</v>
      </c>
    </row>
    <row r="105" spans="1:4" ht="15.75" thickTop="1" x14ac:dyDescent="0.2">
      <c r="C105" s="142"/>
      <c r="D105" s="142"/>
    </row>
    <row r="106" spans="1:4" ht="15.75" thickBot="1" x14ac:dyDescent="0.25">
      <c r="A106" s="21"/>
      <c r="B106" s="46" t="s">
        <v>113</v>
      </c>
      <c r="C106" s="143"/>
      <c r="D106" s="143"/>
    </row>
    <row r="107" spans="1:4" ht="31.5" thickTop="1" thickBot="1" x14ac:dyDescent="0.25">
      <c r="A107" s="24">
        <v>6</v>
      </c>
      <c r="B107" s="27" t="s">
        <v>114</v>
      </c>
      <c r="C107" s="49" t="s">
        <v>115</v>
      </c>
      <c r="D107" s="49" t="s">
        <v>116</v>
      </c>
    </row>
    <row r="108" spans="1:4" ht="16.5" thickTop="1" thickBot="1" x14ac:dyDescent="0.25">
      <c r="A108" s="23" t="s">
        <v>31</v>
      </c>
      <c r="B108" s="19" t="s">
        <v>117</v>
      </c>
      <c r="C108" s="28"/>
      <c r="D108" s="26">
        <f>ROUND(C108*C126,2)</f>
        <v>0</v>
      </c>
    </row>
    <row r="109" spans="1:4" ht="16.5" thickTop="1" thickBot="1" x14ac:dyDescent="0.25">
      <c r="A109" s="23" t="s">
        <v>33</v>
      </c>
      <c r="B109" s="19" t="s">
        <v>118</v>
      </c>
      <c r="C109" s="31"/>
      <c r="D109" s="26">
        <f>ROUND((C126+D108)*C109,2)</f>
        <v>0</v>
      </c>
    </row>
    <row r="110" spans="1:4" ht="16.5" thickTop="1" thickBot="1" x14ac:dyDescent="0.25">
      <c r="A110" s="23" t="s">
        <v>36</v>
      </c>
      <c r="B110" s="19" t="s">
        <v>119</v>
      </c>
      <c r="C110" s="28"/>
      <c r="D110" s="26"/>
    </row>
    <row r="111" spans="1:4" ht="24" customHeight="1" thickTop="1" thickBot="1" x14ac:dyDescent="0.25">
      <c r="A111" s="144" t="s">
        <v>120</v>
      </c>
      <c r="B111" s="146" t="s">
        <v>121</v>
      </c>
      <c r="C111" s="28"/>
      <c r="D111" s="26">
        <f>ROUND(($C$126+$D$108+$D$109)/E116*C111,2)</f>
        <v>0</v>
      </c>
    </row>
    <row r="112" spans="1:4" ht="24" customHeight="1" thickTop="1" thickBot="1" x14ac:dyDescent="0.25">
      <c r="A112" s="145"/>
      <c r="B112" s="147"/>
      <c r="C112" s="28"/>
      <c r="D112" s="26">
        <f>ROUND(($C$126+$D$108+$D$109)/E116*C112,2)</f>
        <v>0</v>
      </c>
    </row>
    <row r="113" spans="1:5" ht="16.5" thickTop="1" thickBot="1" x14ac:dyDescent="0.25">
      <c r="A113" s="23" t="s">
        <v>122</v>
      </c>
      <c r="B113" s="19" t="s">
        <v>140</v>
      </c>
      <c r="C113" s="28">
        <v>0</v>
      </c>
      <c r="D113" s="26"/>
    </row>
    <row r="114" spans="1:5" ht="16.5" thickTop="1" thickBot="1" x14ac:dyDescent="0.25">
      <c r="A114" s="23" t="s">
        <v>122</v>
      </c>
      <c r="B114" s="19" t="s">
        <v>141</v>
      </c>
      <c r="C114" s="28">
        <v>0.02</v>
      </c>
      <c r="D114" s="26">
        <f>ROUND(($C$126+$D$108+$D$109)/E116*C114,2)</f>
        <v>0</v>
      </c>
    </row>
    <row r="115" spans="1:5" ht="16.5" thickTop="1" thickBot="1" x14ac:dyDescent="0.25">
      <c r="A115" s="23" t="s">
        <v>123</v>
      </c>
      <c r="B115" s="19" t="s">
        <v>142</v>
      </c>
      <c r="C115" s="28">
        <v>0</v>
      </c>
      <c r="D115" s="26"/>
    </row>
    <row r="116" spans="1:5" ht="16.5" thickTop="1" thickBot="1" x14ac:dyDescent="0.25">
      <c r="A116" s="23"/>
      <c r="B116" s="26" t="s">
        <v>124</v>
      </c>
      <c r="C116" s="50">
        <f>SUM(C111:C115)</f>
        <v>0.02</v>
      </c>
      <c r="D116" s="25">
        <f>SUM(D111:D115)</f>
        <v>0</v>
      </c>
      <c r="E116" s="51">
        <f>1-C116</f>
        <v>0.98</v>
      </c>
    </row>
    <row r="117" spans="1:5" ht="16.5" thickTop="1" thickBot="1" x14ac:dyDescent="0.25">
      <c r="A117" s="27"/>
      <c r="B117" s="25" t="s">
        <v>69</v>
      </c>
      <c r="C117" s="28">
        <f>C108+C109+C111+C112+C114</f>
        <v>0.02</v>
      </c>
      <c r="D117" s="33">
        <f>D108+D109+D116</f>
        <v>0</v>
      </c>
    </row>
    <row r="118" spans="1:5" ht="15.75" thickTop="1" x14ac:dyDescent="0.2">
      <c r="B118" s="21"/>
      <c r="C118" s="39"/>
      <c r="D118" s="39"/>
    </row>
    <row r="119" spans="1:5" ht="16.5" thickBot="1" x14ac:dyDescent="0.25">
      <c r="B119" s="52" t="s">
        <v>125</v>
      </c>
    </row>
    <row r="120" spans="1:5" ht="16.5" thickTop="1" thickBot="1" x14ac:dyDescent="0.25">
      <c r="A120" s="19"/>
      <c r="B120" s="25" t="s">
        <v>126</v>
      </c>
      <c r="C120" s="156" t="s">
        <v>50</v>
      </c>
      <c r="D120" s="156"/>
    </row>
    <row r="121" spans="1:5" ht="16.5" thickTop="1" thickBot="1" x14ac:dyDescent="0.25">
      <c r="A121" s="26" t="s">
        <v>31</v>
      </c>
      <c r="B121" s="19" t="s">
        <v>127</v>
      </c>
      <c r="C121" s="153">
        <f>C30</f>
        <v>0</v>
      </c>
      <c r="D121" s="153"/>
    </row>
    <row r="122" spans="1:5" ht="16.5" thickTop="1" thickBot="1" x14ac:dyDescent="0.25">
      <c r="A122" s="26" t="s">
        <v>33</v>
      </c>
      <c r="B122" s="19" t="s">
        <v>128</v>
      </c>
      <c r="C122" s="153">
        <f>D65</f>
        <v>0</v>
      </c>
      <c r="D122" s="153"/>
    </row>
    <row r="123" spans="1:5" ht="16.5" thickTop="1" thickBot="1" x14ac:dyDescent="0.25">
      <c r="A123" s="26" t="s">
        <v>36</v>
      </c>
      <c r="B123" s="19" t="s">
        <v>129</v>
      </c>
      <c r="C123" s="153">
        <f>D75</f>
        <v>0</v>
      </c>
      <c r="D123" s="153"/>
    </row>
    <row r="124" spans="1:5" ht="16.5" thickTop="1" thickBot="1" x14ac:dyDescent="0.25">
      <c r="A124" s="26" t="s">
        <v>53</v>
      </c>
      <c r="B124" s="19" t="s">
        <v>130</v>
      </c>
      <c r="C124" s="153">
        <f>D86</f>
        <v>0</v>
      </c>
      <c r="D124" s="153"/>
    </row>
    <row r="125" spans="1:5" ht="16.5" thickTop="1" thickBot="1" x14ac:dyDescent="0.25">
      <c r="A125" s="26" t="s">
        <v>55</v>
      </c>
      <c r="B125" s="19" t="s">
        <v>131</v>
      </c>
      <c r="C125" s="153">
        <f>D104</f>
        <v>0</v>
      </c>
      <c r="D125" s="153"/>
    </row>
    <row r="126" spans="1:5" ht="16.5" thickTop="1" thickBot="1" x14ac:dyDescent="0.25">
      <c r="A126" s="26"/>
      <c r="B126" s="25" t="s">
        <v>132</v>
      </c>
      <c r="C126" s="156">
        <f>SUM(C121:D125)</f>
        <v>0</v>
      </c>
      <c r="D126" s="156"/>
    </row>
    <row r="127" spans="1:5" ht="16.5" thickTop="1" thickBot="1" x14ac:dyDescent="0.25">
      <c r="A127" s="26" t="s">
        <v>57</v>
      </c>
      <c r="B127" s="19" t="s">
        <v>132</v>
      </c>
      <c r="C127" s="153">
        <f>D117</f>
        <v>0</v>
      </c>
      <c r="D127" s="153"/>
    </row>
    <row r="128" spans="1:5" ht="16.5" thickTop="1" thickBot="1" x14ac:dyDescent="0.25">
      <c r="A128" s="27"/>
      <c r="B128" s="25" t="s">
        <v>133</v>
      </c>
      <c r="C128" s="156">
        <f>C126+C127</f>
        <v>0</v>
      </c>
      <c r="D128" s="156"/>
    </row>
    <row r="129" ht="15.75" thickTop="1" x14ac:dyDescent="0.2"/>
  </sheetData>
  <mergeCells count="52">
    <mergeCell ref="C124:D124"/>
    <mergeCell ref="C125:D125"/>
    <mergeCell ref="C126:D126"/>
    <mergeCell ref="C127:D127"/>
    <mergeCell ref="C128:D128"/>
    <mergeCell ref="A111:A112"/>
    <mergeCell ref="B111:B112"/>
    <mergeCell ref="C120:D120"/>
    <mergeCell ref="C121:D121"/>
    <mergeCell ref="C122:D122"/>
    <mergeCell ref="C123:D123"/>
    <mergeCell ref="B91:C91"/>
    <mergeCell ref="B97:C97"/>
    <mergeCell ref="B100:C100"/>
    <mergeCell ref="B104:C104"/>
    <mergeCell ref="C105:D105"/>
    <mergeCell ref="C106:D106"/>
    <mergeCell ref="B90:C90"/>
    <mergeCell ref="A36:B36"/>
    <mergeCell ref="B38:D38"/>
    <mergeCell ref="B51:C51"/>
    <mergeCell ref="A53:A54"/>
    <mergeCell ref="B55:C55"/>
    <mergeCell ref="B56:C56"/>
    <mergeCell ref="B58:C58"/>
    <mergeCell ref="C60:D60"/>
    <mergeCell ref="C67:D67"/>
    <mergeCell ref="C77:D77"/>
    <mergeCell ref="B89:C89"/>
    <mergeCell ref="C26:D26"/>
    <mergeCell ref="C27:D27"/>
    <mergeCell ref="C28:D28"/>
    <mergeCell ref="C29:D29"/>
    <mergeCell ref="C30:D30"/>
    <mergeCell ref="C25:D25"/>
    <mergeCell ref="C9:D9"/>
    <mergeCell ref="C10:D10"/>
    <mergeCell ref="C11:D11"/>
    <mergeCell ref="A15:D15"/>
    <mergeCell ref="C16:D16"/>
    <mergeCell ref="C17:D17"/>
    <mergeCell ref="C18:D18"/>
    <mergeCell ref="C19:D19"/>
    <mergeCell ref="C20:D20"/>
    <mergeCell ref="C23:D23"/>
    <mergeCell ref="C24:D24"/>
    <mergeCell ref="C8:D8"/>
    <mergeCell ref="A1:D1"/>
    <mergeCell ref="C2:D2"/>
    <mergeCell ref="C3:D3"/>
    <mergeCell ref="C4:D4"/>
    <mergeCell ref="C5:D5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453E-CB82-42AD-BF5E-983DB7D35BAF}">
  <sheetPr>
    <tabColor theme="6" tint="-0.499984740745262"/>
  </sheetPr>
  <dimension ref="A1:G129"/>
  <sheetViews>
    <sheetView workbookViewId="0">
      <selection sqref="A1:D1"/>
    </sheetView>
  </sheetViews>
  <sheetFormatPr defaultRowHeight="15" x14ac:dyDescent="0.2"/>
  <cols>
    <col min="1" max="1" width="5.6640625" style="18" customWidth="1"/>
    <col min="2" max="2" width="74.5" style="18" customWidth="1"/>
    <col min="3" max="3" width="15.1640625" style="18" customWidth="1"/>
    <col min="4" max="4" width="29" style="18" customWidth="1"/>
    <col min="5" max="5" width="13.6640625" style="18" bestFit="1" customWidth="1"/>
    <col min="6" max="6" width="0.33203125" style="18" customWidth="1"/>
    <col min="7" max="7" width="13.6640625" style="18" bestFit="1" customWidth="1"/>
    <col min="8" max="8" width="9.33203125" style="18"/>
    <col min="9" max="9" width="1" style="18" customWidth="1"/>
    <col min="10" max="10" width="7.6640625" style="18" customWidth="1"/>
    <col min="11" max="12" width="9.33203125" style="18"/>
    <col min="13" max="13" width="13.33203125" style="18" bestFit="1" customWidth="1"/>
    <col min="14" max="256" width="9.33203125" style="18"/>
    <col min="257" max="257" width="5.6640625" style="18" customWidth="1"/>
    <col min="258" max="258" width="86.1640625" style="18" customWidth="1"/>
    <col min="259" max="259" width="15.1640625" style="18" customWidth="1"/>
    <col min="260" max="260" width="29" style="18" customWidth="1"/>
    <col min="261" max="261" width="13.6640625" style="18" bestFit="1" customWidth="1"/>
    <col min="262" max="262" width="0.33203125" style="18" customWidth="1"/>
    <col min="263" max="263" width="13.6640625" style="18" bestFit="1" customWidth="1"/>
    <col min="264" max="264" width="9.33203125" style="18"/>
    <col min="265" max="265" width="1" style="18" customWidth="1"/>
    <col min="266" max="266" width="7.6640625" style="18" customWidth="1"/>
    <col min="267" max="268" width="9.33203125" style="18"/>
    <col min="269" max="269" width="13.33203125" style="18" bestFit="1" customWidth="1"/>
    <col min="270" max="512" width="9.33203125" style="18"/>
    <col min="513" max="513" width="5.6640625" style="18" customWidth="1"/>
    <col min="514" max="514" width="86.1640625" style="18" customWidth="1"/>
    <col min="515" max="515" width="15.1640625" style="18" customWidth="1"/>
    <col min="516" max="516" width="29" style="18" customWidth="1"/>
    <col min="517" max="517" width="13.6640625" style="18" bestFit="1" customWidth="1"/>
    <col min="518" max="518" width="0.33203125" style="18" customWidth="1"/>
    <col min="519" max="519" width="13.6640625" style="18" bestFit="1" customWidth="1"/>
    <col min="520" max="520" width="9.33203125" style="18"/>
    <col min="521" max="521" width="1" style="18" customWidth="1"/>
    <col min="522" max="522" width="7.6640625" style="18" customWidth="1"/>
    <col min="523" max="524" width="9.33203125" style="18"/>
    <col min="525" max="525" width="13.33203125" style="18" bestFit="1" customWidth="1"/>
    <col min="526" max="768" width="9.33203125" style="18"/>
    <col min="769" max="769" width="5.6640625" style="18" customWidth="1"/>
    <col min="770" max="770" width="86.1640625" style="18" customWidth="1"/>
    <col min="771" max="771" width="15.1640625" style="18" customWidth="1"/>
    <col min="772" max="772" width="29" style="18" customWidth="1"/>
    <col min="773" max="773" width="13.6640625" style="18" bestFit="1" customWidth="1"/>
    <col min="774" max="774" width="0.33203125" style="18" customWidth="1"/>
    <col min="775" max="775" width="13.6640625" style="18" bestFit="1" customWidth="1"/>
    <col min="776" max="776" width="9.33203125" style="18"/>
    <col min="777" max="777" width="1" style="18" customWidth="1"/>
    <col min="778" max="778" width="7.6640625" style="18" customWidth="1"/>
    <col min="779" max="780" width="9.33203125" style="18"/>
    <col min="781" max="781" width="13.33203125" style="18" bestFit="1" customWidth="1"/>
    <col min="782" max="1024" width="9.33203125" style="18"/>
    <col min="1025" max="1025" width="5.6640625" style="18" customWidth="1"/>
    <col min="1026" max="1026" width="86.1640625" style="18" customWidth="1"/>
    <col min="1027" max="1027" width="15.1640625" style="18" customWidth="1"/>
    <col min="1028" max="1028" width="29" style="18" customWidth="1"/>
    <col min="1029" max="1029" width="13.6640625" style="18" bestFit="1" customWidth="1"/>
    <col min="1030" max="1030" width="0.33203125" style="18" customWidth="1"/>
    <col min="1031" max="1031" width="13.6640625" style="18" bestFit="1" customWidth="1"/>
    <col min="1032" max="1032" width="9.33203125" style="18"/>
    <col min="1033" max="1033" width="1" style="18" customWidth="1"/>
    <col min="1034" max="1034" width="7.6640625" style="18" customWidth="1"/>
    <col min="1035" max="1036" width="9.33203125" style="18"/>
    <col min="1037" max="1037" width="13.33203125" style="18" bestFit="1" customWidth="1"/>
    <col min="1038" max="1280" width="9.33203125" style="18"/>
    <col min="1281" max="1281" width="5.6640625" style="18" customWidth="1"/>
    <col min="1282" max="1282" width="86.1640625" style="18" customWidth="1"/>
    <col min="1283" max="1283" width="15.1640625" style="18" customWidth="1"/>
    <col min="1284" max="1284" width="29" style="18" customWidth="1"/>
    <col min="1285" max="1285" width="13.6640625" style="18" bestFit="1" customWidth="1"/>
    <col min="1286" max="1286" width="0.33203125" style="18" customWidth="1"/>
    <col min="1287" max="1287" width="13.6640625" style="18" bestFit="1" customWidth="1"/>
    <col min="1288" max="1288" width="9.33203125" style="18"/>
    <col min="1289" max="1289" width="1" style="18" customWidth="1"/>
    <col min="1290" max="1290" width="7.6640625" style="18" customWidth="1"/>
    <col min="1291" max="1292" width="9.33203125" style="18"/>
    <col min="1293" max="1293" width="13.33203125" style="18" bestFit="1" customWidth="1"/>
    <col min="1294" max="1536" width="9.33203125" style="18"/>
    <col min="1537" max="1537" width="5.6640625" style="18" customWidth="1"/>
    <col min="1538" max="1538" width="86.1640625" style="18" customWidth="1"/>
    <col min="1539" max="1539" width="15.1640625" style="18" customWidth="1"/>
    <col min="1540" max="1540" width="29" style="18" customWidth="1"/>
    <col min="1541" max="1541" width="13.6640625" style="18" bestFit="1" customWidth="1"/>
    <col min="1542" max="1542" width="0.33203125" style="18" customWidth="1"/>
    <col min="1543" max="1543" width="13.6640625" style="18" bestFit="1" customWidth="1"/>
    <col min="1544" max="1544" width="9.33203125" style="18"/>
    <col min="1545" max="1545" width="1" style="18" customWidth="1"/>
    <col min="1546" max="1546" width="7.6640625" style="18" customWidth="1"/>
    <col min="1547" max="1548" width="9.33203125" style="18"/>
    <col min="1549" max="1549" width="13.33203125" style="18" bestFit="1" customWidth="1"/>
    <col min="1550" max="1792" width="9.33203125" style="18"/>
    <col min="1793" max="1793" width="5.6640625" style="18" customWidth="1"/>
    <col min="1794" max="1794" width="86.1640625" style="18" customWidth="1"/>
    <col min="1795" max="1795" width="15.1640625" style="18" customWidth="1"/>
    <col min="1796" max="1796" width="29" style="18" customWidth="1"/>
    <col min="1797" max="1797" width="13.6640625" style="18" bestFit="1" customWidth="1"/>
    <col min="1798" max="1798" width="0.33203125" style="18" customWidth="1"/>
    <col min="1799" max="1799" width="13.6640625" style="18" bestFit="1" customWidth="1"/>
    <col min="1800" max="1800" width="9.33203125" style="18"/>
    <col min="1801" max="1801" width="1" style="18" customWidth="1"/>
    <col min="1802" max="1802" width="7.6640625" style="18" customWidth="1"/>
    <col min="1803" max="1804" width="9.33203125" style="18"/>
    <col min="1805" max="1805" width="13.33203125" style="18" bestFit="1" customWidth="1"/>
    <col min="1806" max="2048" width="9.33203125" style="18"/>
    <col min="2049" max="2049" width="5.6640625" style="18" customWidth="1"/>
    <col min="2050" max="2050" width="86.1640625" style="18" customWidth="1"/>
    <col min="2051" max="2051" width="15.1640625" style="18" customWidth="1"/>
    <col min="2052" max="2052" width="29" style="18" customWidth="1"/>
    <col min="2053" max="2053" width="13.6640625" style="18" bestFit="1" customWidth="1"/>
    <col min="2054" max="2054" width="0.33203125" style="18" customWidth="1"/>
    <col min="2055" max="2055" width="13.6640625" style="18" bestFit="1" customWidth="1"/>
    <col min="2056" max="2056" width="9.33203125" style="18"/>
    <col min="2057" max="2057" width="1" style="18" customWidth="1"/>
    <col min="2058" max="2058" width="7.6640625" style="18" customWidth="1"/>
    <col min="2059" max="2060" width="9.33203125" style="18"/>
    <col min="2061" max="2061" width="13.33203125" style="18" bestFit="1" customWidth="1"/>
    <col min="2062" max="2304" width="9.33203125" style="18"/>
    <col min="2305" max="2305" width="5.6640625" style="18" customWidth="1"/>
    <col min="2306" max="2306" width="86.1640625" style="18" customWidth="1"/>
    <col min="2307" max="2307" width="15.1640625" style="18" customWidth="1"/>
    <col min="2308" max="2308" width="29" style="18" customWidth="1"/>
    <col min="2309" max="2309" width="13.6640625" style="18" bestFit="1" customWidth="1"/>
    <col min="2310" max="2310" width="0.33203125" style="18" customWidth="1"/>
    <col min="2311" max="2311" width="13.6640625" style="18" bestFit="1" customWidth="1"/>
    <col min="2312" max="2312" width="9.33203125" style="18"/>
    <col min="2313" max="2313" width="1" style="18" customWidth="1"/>
    <col min="2314" max="2314" width="7.6640625" style="18" customWidth="1"/>
    <col min="2315" max="2316" width="9.33203125" style="18"/>
    <col min="2317" max="2317" width="13.33203125" style="18" bestFit="1" customWidth="1"/>
    <col min="2318" max="2560" width="9.33203125" style="18"/>
    <col min="2561" max="2561" width="5.6640625" style="18" customWidth="1"/>
    <col min="2562" max="2562" width="86.1640625" style="18" customWidth="1"/>
    <col min="2563" max="2563" width="15.1640625" style="18" customWidth="1"/>
    <col min="2564" max="2564" width="29" style="18" customWidth="1"/>
    <col min="2565" max="2565" width="13.6640625" style="18" bestFit="1" customWidth="1"/>
    <col min="2566" max="2566" width="0.33203125" style="18" customWidth="1"/>
    <col min="2567" max="2567" width="13.6640625" style="18" bestFit="1" customWidth="1"/>
    <col min="2568" max="2568" width="9.33203125" style="18"/>
    <col min="2569" max="2569" width="1" style="18" customWidth="1"/>
    <col min="2570" max="2570" width="7.6640625" style="18" customWidth="1"/>
    <col min="2571" max="2572" width="9.33203125" style="18"/>
    <col min="2573" max="2573" width="13.33203125" style="18" bestFit="1" customWidth="1"/>
    <col min="2574" max="2816" width="9.33203125" style="18"/>
    <col min="2817" max="2817" width="5.6640625" style="18" customWidth="1"/>
    <col min="2818" max="2818" width="86.1640625" style="18" customWidth="1"/>
    <col min="2819" max="2819" width="15.1640625" style="18" customWidth="1"/>
    <col min="2820" max="2820" width="29" style="18" customWidth="1"/>
    <col min="2821" max="2821" width="13.6640625" style="18" bestFit="1" customWidth="1"/>
    <col min="2822" max="2822" width="0.33203125" style="18" customWidth="1"/>
    <col min="2823" max="2823" width="13.6640625" style="18" bestFit="1" customWidth="1"/>
    <col min="2824" max="2824" width="9.33203125" style="18"/>
    <col min="2825" max="2825" width="1" style="18" customWidth="1"/>
    <col min="2826" max="2826" width="7.6640625" style="18" customWidth="1"/>
    <col min="2827" max="2828" width="9.33203125" style="18"/>
    <col min="2829" max="2829" width="13.33203125" style="18" bestFit="1" customWidth="1"/>
    <col min="2830" max="3072" width="9.33203125" style="18"/>
    <col min="3073" max="3073" width="5.6640625" style="18" customWidth="1"/>
    <col min="3074" max="3074" width="86.1640625" style="18" customWidth="1"/>
    <col min="3075" max="3075" width="15.1640625" style="18" customWidth="1"/>
    <col min="3076" max="3076" width="29" style="18" customWidth="1"/>
    <col min="3077" max="3077" width="13.6640625" style="18" bestFit="1" customWidth="1"/>
    <col min="3078" max="3078" width="0.33203125" style="18" customWidth="1"/>
    <col min="3079" max="3079" width="13.6640625" style="18" bestFit="1" customWidth="1"/>
    <col min="3080" max="3080" width="9.33203125" style="18"/>
    <col min="3081" max="3081" width="1" style="18" customWidth="1"/>
    <col min="3082" max="3082" width="7.6640625" style="18" customWidth="1"/>
    <col min="3083" max="3084" width="9.33203125" style="18"/>
    <col min="3085" max="3085" width="13.33203125" style="18" bestFit="1" customWidth="1"/>
    <col min="3086" max="3328" width="9.33203125" style="18"/>
    <col min="3329" max="3329" width="5.6640625" style="18" customWidth="1"/>
    <col min="3330" max="3330" width="86.1640625" style="18" customWidth="1"/>
    <col min="3331" max="3331" width="15.1640625" style="18" customWidth="1"/>
    <col min="3332" max="3332" width="29" style="18" customWidth="1"/>
    <col min="3333" max="3333" width="13.6640625" style="18" bestFit="1" customWidth="1"/>
    <col min="3334" max="3334" width="0.33203125" style="18" customWidth="1"/>
    <col min="3335" max="3335" width="13.6640625" style="18" bestFit="1" customWidth="1"/>
    <col min="3336" max="3336" width="9.33203125" style="18"/>
    <col min="3337" max="3337" width="1" style="18" customWidth="1"/>
    <col min="3338" max="3338" width="7.6640625" style="18" customWidth="1"/>
    <col min="3339" max="3340" width="9.33203125" style="18"/>
    <col min="3341" max="3341" width="13.33203125" style="18" bestFit="1" customWidth="1"/>
    <col min="3342" max="3584" width="9.33203125" style="18"/>
    <col min="3585" max="3585" width="5.6640625" style="18" customWidth="1"/>
    <col min="3586" max="3586" width="86.1640625" style="18" customWidth="1"/>
    <col min="3587" max="3587" width="15.1640625" style="18" customWidth="1"/>
    <col min="3588" max="3588" width="29" style="18" customWidth="1"/>
    <col min="3589" max="3589" width="13.6640625" style="18" bestFit="1" customWidth="1"/>
    <col min="3590" max="3590" width="0.33203125" style="18" customWidth="1"/>
    <col min="3591" max="3591" width="13.6640625" style="18" bestFit="1" customWidth="1"/>
    <col min="3592" max="3592" width="9.33203125" style="18"/>
    <col min="3593" max="3593" width="1" style="18" customWidth="1"/>
    <col min="3594" max="3594" width="7.6640625" style="18" customWidth="1"/>
    <col min="3595" max="3596" width="9.33203125" style="18"/>
    <col min="3597" max="3597" width="13.33203125" style="18" bestFit="1" customWidth="1"/>
    <col min="3598" max="3840" width="9.33203125" style="18"/>
    <col min="3841" max="3841" width="5.6640625" style="18" customWidth="1"/>
    <col min="3842" max="3842" width="86.1640625" style="18" customWidth="1"/>
    <col min="3843" max="3843" width="15.1640625" style="18" customWidth="1"/>
    <col min="3844" max="3844" width="29" style="18" customWidth="1"/>
    <col min="3845" max="3845" width="13.6640625" style="18" bestFit="1" customWidth="1"/>
    <col min="3846" max="3846" width="0.33203125" style="18" customWidth="1"/>
    <col min="3847" max="3847" width="13.6640625" style="18" bestFit="1" customWidth="1"/>
    <col min="3848" max="3848" width="9.33203125" style="18"/>
    <col min="3849" max="3849" width="1" style="18" customWidth="1"/>
    <col min="3850" max="3850" width="7.6640625" style="18" customWidth="1"/>
    <col min="3851" max="3852" width="9.33203125" style="18"/>
    <col min="3853" max="3853" width="13.33203125" style="18" bestFit="1" customWidth="1"/>
    <col min="3854" max="4096" width="9.33203125" style="18"/>
    <col min="4097" max="4097" width="5.6640625" style="18" customWidth="1"/>
    <col min="4098" max="4098" width="86.1640625" style="18" customWidth="1"/>
    <col min="4099" max="4099" width="15.1640625" style="18" customWidth="1"/>
    <col min="4100" max="4100" width="29" style="18" customWidth="1"/>
    <col min="4101" max="4101" width="13.6640625" style="18" bestFit="1" customWidth="1"/>
    <col min="4102" max="4102" width="0.33203125" style="18" customWidth="1"/>
    <col min="4103" max="4103" width="13.6640625" style="18" bestFit="1" customWidth="1"/>
    <col min="4104" max="4104" width="9.33203125" style="18"/>
    <col min="4105" max="4105" width="1" style="18" customWidth="1"/>
    <col min="4106" max="4106" width="7.6640625" style="18" customWidth="1"/>
    <col min="4107" max="4108" width="9.33203125" style="18"/>
    <col min="4109" max="4109" width="13.33203125" style="18" bestFit="1" customWidth="1"/>
    <col min="4110" max="4352" width="9.33203125" style="18"/>
    <col min="4353" max="4353" width="5.6640625" style="18" customWidth="1"/>
    <col min="4354" max="4354" width="86.1640625" style="18" customWidth="1"/>
    <col min="4355" max="4355" width="15.1640625" style="18" customWidth="1"/>
    <col min="4356" max="4356" width="29" style="18" customWidth="1"/>
    <col min="4357" max="4357" width="13.6640625" style="18" bestFit="1" customWidth="1"/>
    <col min="4358" max="4358" width="0.33203125" style="18" customWidth="1"/>
    <col min="4359" max="4359" width="13.6640625" style="18" bestFit="1" customWidth="1"/>
    <col min="4360" max="4360" width="9.33203125" style="18"/>
    <col min="4361" max="4361" width="1" style="18" customWidth="1"/>
    <col min="4362" max="4362" width="7.6640625" style="18" customWidth="1"/>
    <col min="4363" max="4364" width="9.33203125" style="18"/>
    <col min="4365" max="4365" width="13.33203125" style="18" bestFit="1" customWidth="1"/>
    <col min="4366" max="4608" width="9.33203125" style="18"/>
    <col min="4609" max="4609" width="5.6640625" style="18" customWidth="1"/>
    <col min="4610" max="4610" width="86.1640625" style="18" customWidth="1"/>
    <col min="4611" max="4611" width="15.1640625" style="18" customWidth="1"/>
    <col min="4612" max="4612" width="29" style="18" customWidth="1"/>
    <col min="4613" max="4613" width="13.6640625" style="18" bestFit="1" customWidth="1"/>
    <col min="4614" max="4614" width="0.33203125" style="18" customWidth="1"/>
    <col min="4615" max="4615" width="13.6640625" style="18" bestFit="1" customWidth="1"/>
    <col min="4616" max="4616" width="9.33203125" style="18"/>
    <col min="4617" max="4617" width="1" style="18" customWidth="1"/>
    <col min="4618" max="4618" width="7.6640625" style="18" customWidth="1"/>
    <col min="4619" max="4620" width="9.33203125" style="18"/>
    <col min="4621" max="4621" width="13.33203125" style="18" bestFit="1" customWidth="1"/>
    <col min="4622" max="4864" width="9.33203125" style="18"/>
    <col min="4865" max="4865" width="5.6640625" style="18" customWidth="1"/>
    <col min="4866" max="4866" width="86.1640625" style="18" customWidth="1"/>
    <col min="4867" max="4867" width="15.1640625" style="18" customWidth="1"/>
    <col min="4868" max="4868" width="29" style="18" customWidth="1"/>
    <col min="4869" max="4869" width="13.6640625" style="18" bestFit="1" customWidth="1"/>
    <col min="4870" max="4870" width="0.33203125" style="18" customWidth="1"/>
    <col min="4871" max="4871" width="13.6640625" style="18" bestFit="1" customWidth="1"/>
    <col min="4872" max="4872" width="9.33203125" style="18"/>
    <col min="4873" max="4873" width="1" style="18" customWidth="1"/>
    <col min="4874" max="4874" width="7.6640625" style="18" customWidth="1"/>
    <col min="4875" max="4876" width="9.33203125" style="18"/>
    <col min="4877" max="4877" width="13.33203125" style="18" bestFit="1" customWidth="1"/>
    <col min="4878" max="5120" width="9.33203125" style="18"/>
    <col min="5121" max="5121" width="5.6640625" style="18" customWidth="1"/>
    <col min="5122" max="5122" width="86.1640625" style="18" customWidth="1"/>
    <col min="5123" max="5123" width="15.1640625" style="18" customWidth="1"/>
    <col min="5124" max="5124" width="29" style="18" customWidth="1"/>
    <col min="5125" max="5125" width="13.6640625" style="18" bestFit="1" customWidth="1"/>
    <col min="5126" max="5126" width="0.33203125" style="18" customWidth="1"/>
    <col min="5127" max="5127" width="13.6640625" style="18" bestFit="1" customWidth="1"/>
    <col min="5128" max="5128" width="9.33203125" style="18"/>
    <col min="5129" max="5129" width="1" style="18" customWidth="1"/>
    <col min="5130" max="5130" width="7.6640625" style="18" customWidth="1"/>
    <col min="5131" max="5132" width="9.33203125" style="18"/>
    <col min="5133" max="5133" width="13.33203125" style="18" bestFit="1" customWidth="1"/>
    <col min="5134" max="5376" width="9.33203125" style="18"/>
    <col min="5377" max="5377" width="5.6640625" style="18" customWidth="1"/>
    <col min="5378" max="5378" width="86.1640625" style="18" customWidth="1"/>
    <col min="5379" max="5379" width="15.1640625" style="18" customWidth="1"/>
    <col min="5380" max="5380" width="29" style="18" customWidth="1"/>
    <col min="5381" max="5381" width="13.6640625" style="18" bestFit="1" customWidth="1"/>
    <col min="5382" max="5382" width="0.33203125" style="18" customWidth="1"/>
    <col min="5383" max="5383" width="13.6640625" style="18" bestFit="1" customWidth="1"/>
    <col min="5384" max="5384" width="9.33203125" style="18"/>
    <col min="5385" max="5385" width="1" style="18" customWidth="1"/>
    <col min="5386" max="5386" width="7.6640625" style="18" customWidth="1"/>
    <col min="5387" max="5388" width="9.33203125" style="18"/>
    <col min="5389" max="5389" width="13.33203125" style="18" bestFit="1" customWidth="1"/>
    <col min="5390" max="5632" width="9.33203125" style="18"/>
    <col min="5633" max="5633" width="5.6640625" style="18" customWidth="1"/>
    <col min="5634" max="5634" width="86.1640625" style="18" customWidth="1"/>
    <col min="5635" max="5635" width="15.1640625" style="18" customWidth="1"/>
    <col min="5636" max="5636" width="29" style="18" customWidth="1"/>
    <col min="5637" max="5637" width="13.6640625" style="18" bestFit="1" customWidth="1"/>
    <col min="5638" max="5638" width="0.33203125" style="18" customWidth="1"/>
    <col min="5639" max="5639" width="13.6640625" style="18" bestFit="1" customWidth="1"/>
    <col min="5640" max="5640" width="9.33203125" style="18"/>
    <col min="5641" max="5641" width="1" style="18" customWidth="1"/>
    <col min="5642" max="5642" width="7.6640625" style="18" customWidth="1"/>
    <col min="5643" max="5644" width="9.33203125" style="18"/>
    <col min="5645" max="5645" width="13.33203125" style="18" bestFit="1" customWidth="1"/>
    <col min="5646" max="5888" width="9.33203125" style="18"/>
    <col min="5889" max="5889" width="5.6640625" style="18" customWidth="1"/>
    <col min="5890" max="5890" width="86.1640625" style="18" customWidth="1"/>
    <col min="5891" max="5891" width="15.1640625" style="18" customWidth="1"/>
    <col min="5892" max="5892" width="29" style="18" customWidth="1"/>
    <col min="5893" max="5893" width="13.6640625" style="18" bestFit="1" customWidth="1"/>
    <col min="5894" max="5894" width="0.33203125" style="18" customWidth="1"/>
    <col min="5895" max="5895" width="13.6640625" style="18" bestFit="1" customWidth="1"/>
    <col min="5896" max="5896" width="9.33203125" style="18"/>
    <col min="5897" max="5897" width="1" style="18" customWidth="1"/>
    <col min="5898" max="5898" width="7.6640625" style="18" customWidth="1"/>
    <col min="5899" max="5900" width="9.33203125" style="18"/>
    <col min="5901" max="5901" width="13.33203125" style="18" bestFit="1" customWidth="1"/>
    <col min="5902" max="6144" width="9.33203125" style="18"/>
    <col min="6145" max="6145" width="5.6640625" style="18" customWidth="1"/>
    <col min="6146" max="6146" width="86.1640625" style="18" customWidth="1"/>
    <col min="6147" max="6147" width="15.1640625" style="18" customWidth="1"/>
    <col min="6148" max="6148" width="29" style="18" customWidth="1"/>
    <col min="6149" max="6149" width="13.6640625" style="18" bestFit="1" customWidth="1"/>
    <col min="6150" max="6150" width="0.33203125" style="18" customWidth="1"/>
    <col min="6151" max="6151" width="13.6640625" style="18" bestFit="1" customWidth="1"/>
    <col min="6152" max="6152" width="9.33203125" style="18"/>
    <col min="6153" max="6153" width="1" style="18" customWidth="1"/>
    <col min="6154" max="6154" width="7.6640625" style="18" customWidth="1"/>
    <col min="6155" max="6156" width="9.33203125" style="18"/>
    <col min="6157" max="6157" width="13.33203125" style="18" bestFit="1" customWidth="1"/>
    <col min="6158" max="6400" width="9.33203125" style="18"/>
    <col min="6401" max="6401" width="5.6640625" style="18" customWidth="1"/>
    <col min="6402" max="6402" width="86.1640625" style="18" customWidth="1"/>
    <col min="6403" max="6403" width="15.1640625" style="18" customWidth="1"/>
    <col min="6404" max="6404" width="29" style="18" customWidth="1"/>
    <col min="6405" max="6405" width="13.6640625" style="18" bestFit="1" customWidth="1"/>
    <col min="6406" max="6406" width="0.33203125" style="18" customWidth="1"/>
    <col min="6407" max="6407" width="13.6640625" style="18" bestFit="1" customWidth="1"/>
    <col min="6408" max="6408" width="9.33203125" style="18"/>
    <col min="6409" max="6409" width="1" style="18" customWidth="1"/>
    <col min="6410" max="6410" width="7.6640625" style="18" customWidth="1"/>
    <col min="6411" max="6412" width="9.33203125" style="18"/>
    <col min="6413" max="6413" width="13.33203125" style="18" bestFit="1" customWidth="1"/>
    <col min="6414" max="6656" width="9.33203125" style="18"/>
    <col min="6657" max="6657" width="5.6640625" style="18" customWidth="1"/>
    <col min="6658" max="6658" width="86.1640625" style="18" customWidth="1"/>
    <col min="6659" max="6659" width="15.1640625" style="18" customWidth="1"/>
    <col min="6660" max="6660" width="29" style="18" customWidth="1"/>
    <col min="6661" max="6661" width="13.6640625" style="18" bestFit="1" customWidth="1"/>
    <col min="6662" max="6662" width="0.33203125" style="18" customWidth="1"/>
    <col min="6663" max="6663" width="13.6640625" style="18" bestFit="1" customWidth="1"/>
    <col min="6664" max="6664" width="9.33203125" style="18"/>
    <col min="6665" max="6665" width="1" style="18" customWidth="1"/>
    <col min="6666" max="6666" width="7.6640625" style="18" customWidth="1"/>
    <col min="6667" max="6668" width="9.33203125" style="18"/>
    <col min="6669" max="6669" width="13.33203125" style="18" bestFit="1" customWidth="1"/>
    <col min="6670" max="6912" width="9.33203125" style="18"/>
    <col min="6913" max="6913" width="5.6640625" style="18" customWidth="1"/>
    <col min="6914" max="6914" width="86.1640625" style="18" customWidth="1"/>
    <col min="6915" max="6915" width="15.1640625" style="18" customWidth="1"/>
    <col min="6916" max="6916" width="29" style="18" customWidth="1"/>
    <col min="6917" max="6917" width="13.6640625" style="18" bestFit="1" customWidth="1"/>
    <col min="6918" max="6918" width="0.33203125" style="18" customWidth="1"/>
    <col min="6919" max="6919" width="13.6640625" style="18" bestFit="1" customWidth="1"/>
    <col min="6920" max="6920" width="9.33203125" style="18"/>
    <col min="6921" max="6921" width="1" style="18" customWidth="1"/>
    <col min="6922" max="6922" width="7.6640625" style="18" customWidth="1"/>
    <col min="6923" max="6924" width="9.33203125" style="18"/>
    <col min="6925" max="6925" width="13.33203125" style="18" bestFit="1" customWidth="1"/>
    <col min="6926" max="7168" width="9.33203125" style="18"/>
    <col min="7169" max="7169" width="5.6640625" style="18" customWidth="1"/>
    <col min="7170" max="7170" width="86.1640625" style="18" customWidth="1"/>
    <col min="7171" max="7171" width="15.1640625" style="18" customWidth="1"/>
    <col min="7172" max="7172" width="29" style="18" customWidth="1"/>
    <col min="7173" max="7173" width="13.6640625" style="18" bestFit="1" customWidth="1"/>
    <col min="7174" max="7174" width="0.33203125" style="18" customWidth="1"/>
    <col min="7175" max="7175" width="13.6640625" style="18" bestFit="1" customWidth="1"/>
    <col min="7176" max="7176" width="9.33203125" style="18"/>
    <col min="7177" max="7177" width="1" style="18" customWidth="1"/>
    <col min="7178" max="7178" width="7.6640625" style="18" customWidth="1"/>
    <col min="7179" max="7180" width="9.33203125" style="18"/>
    <col min="7181" max="7181" width="13.33203125" style="18" bestFit="1" customWidth="1"/>
    <col min="7182" max="7424" width="9.33203125" style="18"/>
    <col min="7425" max="7425" width="5.6640625" style="18" customWidth="1"/>
    <col min="7426" max="7426" width="86.1640625" style="18" customWidth="1"/>
    <col min="7427" max="7427" width="15.1640625" style="18" customWidth="1"/>
    <col min="7428" max="7428" width="29" style="18" customWidth="1"/>
    <col min="7429" max="7429" width="13.6640625" style="18" bestFit="1" customWidth="1"/>
    <col min="7430" max="7430" width="0.33203125" style="18" customWidth="1"/>
    <col min="7431" max="7431" width="13.6640625" style="18" bestFit="1" customWidth="1"/>
    <col min="7432" max="7432" width="9.33203125" style="18"/>
    <col min="7433" max="7433" width="1" style="18" customWidth="1"/>
    <col min="7434" max="7434" width="7.6640625" style="18" customWidth="1"/>
    <col min="7435" max="7436" width="9.33203125" style="18"/>
    <col min="7437" max="7437" width="13.33203125" style="18" bestFit="1" customWidth="1"/>
    <col min="7438" max="7680" width="9.33203125" style="18"/>
    <col min="7681" max="7681" width="5.6640625" style="18" customWidth="1"/>
    <col min="7682" max="7682" width="86.1640625" style="18" customWidth="1"/>
    <col min="7683" max="7683" width="15.1640625" style="18" customWidth="1"/>
    <col min="7684" max="7684" width="29" style="18" customWidth="1"/>
    <col min="7685" max="7685" width="13.6640625" style="18" bestFit="1" customWidth="1"/>
    <col min="7686" max="7686" width="0.33203125" style="18" customWidth="1"/>
    <col min="7687" max="7687" width="13.6640625" style="18" bestFit="1" customWidth="1"/>
    <col min="7688" max="7688" width="9.33203125" style="18"/>
    <col min="7689" max="7689" width="1" style="18" customWidth="1"/>
    <col min="7690" max="7690" width="7.6640625" style="18" customWidth="1"/>
    <col min="7691" max="7692" width="9.33203125" style="18"/>
    <col min="7693" max="7693" width="13.33203125" style="18" bestFit="1" customWidth="1"/>
    <col min="7694" max="7936" width="9.33203125" style="18"/>
    <col min="7937" max="7937" width="5.6640625" style="18" customWidth="1"/>
    <col min="7938" max="7938" width="86.1640625" style="18" customWidth="1"/>
    <col min="7939" max="7939" width="15.1640625" style="18" customWidth="1"/>
    <col min="7940" max="7940" width="29" style="18" customWidth="1"/>
    <col min="7941" max="7941" width="13.6640625" style="18" bestFit="1" customWidth="1"/>
    <col min="7942" max="7942" width="0.33203125" style="18" customWidth="1"/>
    <col min="7943" max="7943" width="13.6640625" style="18" bestFit="1" customWidth="1"/>
    <col min="7944" max="7944" width="9.33203125" style="18"/>
    <col min="7945" max="7945" width="1" style="18" customWidth="1"/>
    <col min="7946" max="7946" width="7.6640625" style="18" customWidth="1"/>
    <col min="7947" max="7948" width="9.33203125" style="18"/>
    <col min="7949" max="7949" width="13.33203125" style="18" bestFit="1" customWidth="1"/>
    <col min="7950" max="8192" width="9.33203125" style="18"/>
    <col min="8193" max="8193" width="5.6640625" style="18" customWidth="1"/>
    <col min="8194" max="8194" width="86.1640625" style="18" customWidth="1"/>
    <col min="8195" max="8195" width="15.1640625" style="18" customWidth="1"/>
    <col min="8196" max="8196" width="29" style="18" customWidth="1"/>
    <col min="8197" max="8197" width="13.6640625" style="18" bestFit="1" customWidth="1"/>
    <col min="8198" max="8198" width="0.33203125" style="18" customWidth="1"/>
    <col min="8199" max="8199" width="13.6640625" style="18" bestFit="1" customWidth="1"/>
    <col min="8200" max="8200" width="9.33203125" style="18"/>
    <col min="8201" max="8201" width="1" style="18" customWidth="1"/>
    <col min="8202" max="8202" width="7.6640625" style="18" customWidth="1"/>
    <col min="8203" max="8204" width="9.33203125" style="18"/>
    <col min="8205" max="8205" width="13.33203125" style="18" bestFit="1" customWidth="1"/>
    <col min="8206" max="8448" width="9.33203125" style="18"/>
    <col min="8449" max="8449" width="5.6640625" style="18" customWidth="1"/>
    <col min="8450" max="8450" width="86.1640625" style="18" customWidth="1"/>
    <col min="8451" max="8451" width="15.1640625" style="18" customWidth="1"/>
    <col min="8452" max="8452" width="29" style="18" customWidth="1"/>
    <col min="8453" max="8453" width="13.6640625" style="18" bestFit="1" customWidth="1"/>
    <col min="8454" max="8454" width="0.33203125" style="18" customWidth="1"/>
    <col min="8455" max="8455" width="13.6640625" style="18" bestFit="1" customWidth="1"/>
    <col min="8456" max="8456" width="9.33203125" style="18"/>
    <col min="8457" max="8457" width="1" style="18" customWidth="1"/>
    <col min="8458" max="8458" width="7.6640625" style="18" customWidth="1"/>
    <col min="8459" max="8460" width="9.33203125" style="18"/>
    <col min="8461" max="8461" width="13.33203125" style="18" bestFit="1" customWidth="1"/>
    <col min="8462" max="8704" width="9.33203125" style="18"/>
    <col min="8705" max="8705" width="5.6640625" style="18" customWidth="1"/>
    <col min="8706" max="8706" width="86.1640625" style="18" customWidth="1"/>
    <col min="8707" max="8707" width="15.1640625" style="18" customWidth="1"/>
    <col min="8708" max="8708" width="29" style="18" customWidth="1"/>
    <col min="8709" max="8709" width="13.6640625" style="18" bestFit="1" customWidth="1"/>
    <col min="8710" max="8710" width="0.33203125" style="18" customWidth="1"/>
    <col min="8711" max="8711" width="13.6640625" style="18" bestFit="1" customWidth="1"/>
    <col min="8712" max="8712" width="9.33203125" style="18"/>
    <col min="8713" max="8713" width="1" style="18" customWidth="1"/>
    <col min="8714" max="8714" width="7.6640625" style="18" customWidth="1"/>
    <col min="8715" max="8716" width="9.33203125" style="18"/>
    <col min="8717" max="8717" width="13.33203125" style="18" bestFit="1" customWidth="1"/>
    <col min="8718" max="8960" width="9.33203125" style="18"/>
    <col min="8961" max="8961" width="5.6640625" style="18" customWidth="1"/>
    <col min="8962" max="8962" width="86.1640625" style="18" customWidth="1"/>
    <col min="8963" max="8963" width="15.1640625" style="18" customWidth="1"/>
    <col min="8964" max="8964" width="29" style="18" customWidth="1"/>
    <col min="8965" max="8965" width="13.6640625" style="18" bestFit="1" customWidth="1"/>
    <col min="8966" max="8966" width="0.33203125" style="18" customWidth="1"/>
    <col min="8967" max="8967" width="13.6640625" style="18" bestFit="1" customWidth="1"/>
    <col min="8968" max="8968" width="9.33203125" style="18"/>
    <col min="8969" max="8969" width="1" style="18" customWidth="1"/>
    <col min="8970" max="8970" width="7.6640625" style="18" customWidth="1"/>
    <col min="8971" max="8972" width="9.33203125" style="18"/>
    <col min="8973" max="8973" width="13.33203125" style="18" bestFit="1" customWidth="1"/>
    <col min="8974" max="9216" width="9.33203125" style="18"/>
    <col min="9217" max="9217" width="5.6640625" style="18" customWidth="1"/>
    <col min="9218" max="9218" width="86.1640625" style="18" customWidth="1"/>
    <col min="9219" max="9219" width="15.1640625" style="18" customWidth="1"/>
    <col min="9220" max="9220" width="29" style="18" customWidth="1"/>
    <col min="9221" max="9221" width="13.6640625" style="18" bestFit="1" customWidth="1"/>
    <col min="9222" max="9222" width="0.33203125" style="18" customWidth="1"/>
    <col min="9223" max="9223" width="13.6640625" style="18" bestFit="1" customWidth="1"/>
    <col min="9224" max="9224" width="9.33203125" style="18"/>
    <col min="9225" max="9225" width="1" style="18" customWidth="1"/>
    <col min="9226" max="9226" width="7.6640625" style="18" customWidth="1"/>
    <col min="9227" max="9228" width="9.33203125" style="18"/>
    <col min="9229" max="9229" width="13.33203125" style="18" bestFit="1" customWidth="1"/>
    <col min="9230" max="9472" width="9.33203125" style="18"/>
    <col min="9473" max="9473" width="5.6640625" style="18" customWidth="1"/>
    <col min="9474" max="9474" width="86.1640625" style="18" customWidth="1"/>
    <col min="9475" max="9475" width="15.1640625" style="18" customWidth="1"/>
    <col min="9476" max="9476" width="29" style="18" customWidth="1"/>
    <col min="9477" max="9477" width="13.6640625" style="18" bestFit="1" customWidth="1"/>
    <col min="9478" max="9478" width="0.33203125" style="18" customWidth="1"/>
    <col min="9479" max="9479" width="13.6640625" style="18" bestFit="1" customWidth="1"/>
    <col min="9480" max="9480" width="9.33203125" style="18"/>
    <col min="9481" max="9481" width="1" style="18" customWidth="1"/>
    <col min="9482" max="9482" width="7.6640625" style="18" customWidth="1"/>
    <col min="9483" max="9484" width="9.33203125" style="18"/>
    <col min="9485" max="9485" width="13.33203125" style="18" bestFit="1" customWidth="1"/>
    <col min="9486" max="9728" width="9.33203125" style="18"/>
    <col min="9729" max="9729" width="5.6640625" style="18" customWidth="1"/>
    <col min="9730" max="9730" width="86.1640625" style="18" customWidth="1"/>
    <col min="9731" max="9731" width="15.1640625" style="18" customWidth="1"/>
    <col min="9732" max="9732" width="29" style="18" customWidth="1"/>
    <col min="9733" max="9733" width="13.6640625" style="18" bestFit="1" customWidth="1"/>
    <col min="9734" max="9734" width="0.33203125" style="18" customWidth="1"/>
    <col min="9735" max="9735" width="13.6640625" style="18" bestFit="1" customWidth="1"/>
    <col min="9736" max="9736" width="9.33203125" style="18"/>
    <col min="9737" max="9737" width="1" style="18" customWidth="1"/>
    <col min="9738" max="9738" width="7.6640625" style="18" customWidth="1"/>
    <col min="9739" max="9740" width="9.33203125" style="18"/>
    <col min="9741" max="9741" width="13.33203125" style="18" bestFit="1" customWidth="1"/>
    <col min="9742" max="9984" width="9.33203125" style="18"/>
    <col min="9985" max="9985" width="5.6640625" style="18" customWidth="1"/>
    <col min="9986" max="9986" width="86.1640625" style="18" customWidth="1"/>
    <col min="9987" max="9987" width="15.1640625" style="18" customWidth="1"/>
    <col min="9988" max="9988" width="29" style="18" customWidth="1"/>
    <col min="9989" max="9989" width="13.6640625" style="18" bestFit="1" customWidth="1"/>
    <col min="9990" max="9990" width="0.33203125" style="18" customWidth="1"/>
    <col min="9991" max="9991" width="13.6640625" style="18" bestFit="1" customWidth="1"/>
    <col min="9992" max="9992" width="9.33203125" style="18"/>
    <col min="9993" max="9993" width="1" style="18" customWidth="1"/>
    <col min="9994" max="9994" width="7.6640625" style="18" customWidth="1"/>
    <col min="9995" max="9996" width="9.33203125" style="18"/>
    <col min="9997" max="9997" width="13.33203125" style="18" bestFit="1" customWidth="1"/>
    <col min="9998" max="10240" width="9.33203125" style="18"/>
    <col min="10241" max="10241" width="5.6640625" style="18" customWidth="1"/>
    <col min="10242" max="10242" width="86.1640625" style="18" customWidth="1"/>
    <col min="10243" max="10243" width="15.1640625" style="18" customWidth="1"/>
    <col min="10244" max="10244" width="29" style="18" customWidth="1"/>
    <col min="10245" max="10245" width="13.6640625" style="18" bestFit="1" customWidth="1"/>
    <col min="10246" max="10246" width="0.33203125" style="18" customWidth="1"/>
    <col min="10247" max="10247" width="13.6640625" style="18" bestFit="1" customWidth="1"/>
    <col min="10248" max="10248" width="9.33203125" style="18"/>
    <col min="10249" max="10249" width="1" style="18" customWidth="1"/>
    <col min="10250" max="10250" width="7.6640625" style="18" customWidth="1"/>
    <col min="10251" max="10252" width="9.33203125" style="18"/>
    <col min="10253" max="10253" width="13.33203125" style="18" bestFit="1" customWidth="1"/>
    <col min="10254" max="10496" width="9.33203125" style="18"/>
    <col min="10497" max="10497" width="5.6640625" style="18" customWidth="1"/>
    <col min="10498" max="10498" width="86.1640625" style="18" customWidth="1"/>
    <col min="10499" max="10499" width="15.1640625" style="18" customWidth="1"/>
    <col min="10500" max="10500" width="29" style="18" customWidth="1"/>
    <col min="10501" max="10501" width="13.6640625" style="18" bestFit="1" customWidth="1"/>
    <col min="10502" max="10502" width="0.33203125" style="18" customWidth="1"/>
    <col min="10503" max="10503" width="13.6640625" style="18" bestFit="1" customWidth="1"/>
    <col min="10504" max="10504" width="9.33203125" style="18"/>
    <col min="10505" max="10505" width="1" style="18" customWidth="1"/>
    <col min="10506" max="10506" width="7.6640625" style="18" customWidth="1"/>
    <col min="10507" max="10508" width="9.33203125" style="18"/>
    <col min="10509" max="10509" width="13.33203125" style="18" bestFit="1" customWidth="1"/>
    <col min="10510" max="10752" width="9.33203125" style="18"/>
    <col min="10753" max="10753" width="5.6640625" style="18" customWidth="1"/>
    <col min="10754" max="10754" width="86.1640625" style="18" customWidth="1"/>
    <col min="10755" max="10755" width="15.1640625" style="18" customWidth="1"/>
    <col min="10756" max="10756" width="29" style="18" customWidth="1"/>
    <col min="10757" max="10757" width="13.6640625" style="18" bestFit="1" customWidth="1"/>
    <col min="10758" max="10758" width="0.33203125" style="18" customWidth="1"/>
    <col min="10759" max="10759" width="13.6640625" style="18" bestFit="1" customWidth="1"/>
    <col min="10760" max="10760" width="9.33203125" style="18"/>
    <col min="10761" max="10761" width="1" style="18" customWidth="1"/>
    <col min="10762" max="10762" width="7.6640625" style="18" customWidth="1"/>
    <col min="10763" max="10764" width="9.33203125" style="18"/>
    <col min="10765" max="10765" width="13.33203125" style="18" bestFit="1" customWidth="1"/>
    <col min="10766" max="11008" width="9.33203125" style="18"/>
    <col min="11009" max="11009" width="5.6640625" style="18" customWidth="1"/>
    <col min="11010" max="11010" width="86.1640625" style="18" customWidth="1"/>
    <col min="11011" max="11011" width="15.1640625" style="18" customWidth="1"/>
    <col min="11012" max="11012" width="29" style="18" customWidth="1"/>
    <col min="11013" max="11013" width="13.6640625" style="18" bestFit="1" customWidth="1"/>
    <col min="11014" max="11014" width="0.33203125" style="18" customWidth="1"/>
    <col min="11015" max="11015" width="13.6640625" style="18" bestFit="1" customWidth="1"/>
    <col min="11016" max="11016" width="9.33203125" style="18"/>
    <col min="11017" max="11017" width="1" style="18" customWidth="1"/>
    <col min="11018" max="11018" width="7.6640625" style="18" customWidth="1"/>
    <col min="11019" max="11020" width="9.33203125" style="18"/>
    <col min="11021" max="11021" width="13.33203125" style="18" bestFit="1" customWidth="1"/>
    <col min="11022" max="11264" width="9.33203125" style="18"/>
    <col min="11265" max="11265" width="5.6640625" style="18" customWidth="1"/>
    <col min="11266" max="11266" width="86.1640625" style="18" customWidth="1"/>
    <col min="11267" max="11267" width="15.1640625" style="18" customWidth="1"/>
    <col min="11268" max="11268" width="29" style="18" customWidth="1"/>
    <col min="11269" max="11269" width="13.6640625" style="18" bestFit="1" customWidth="1"/>
    <col min="11270" max="11270" width="0.33203125" style="18" customWidth="1"/>
    <col min="11271" max="11271" width="13.6640625" style="18" bestFit="1" customWidth="1"/>
    <col min="11272" max="11272" width="9.33203125" style="18"/>
    <col min="11273" max="11273" width="1" style="18" customWidth="1"/>
    <col min="11274" max="11274" width="7.6640625" style="18" customWidth="1"/>
    <col min="11275" max="11276" width="9.33203125" style="18"/>
    <col min="11277" max="11277" width="13.33203125" style="18" bestFit="1" customWidth="1"/>
    <col min="11278" max="11520" width="9.33203125" style="18"/>
    <col min="11521" max="11521" width="5.6640625" style="18" customWidth="1"/>
    <col min="11522" max="11522" width="86.1640625" style="18" customWidth="1"/>
    <col min="11523" max="11523" width="15.1640625" style="18" customWidth="1"/>
    <col min="11524" max="11524" width="29" style="18" customWidth="1"/>
    <col min="11525" max="11525" width="13.6640625" style="18" bestFit="1" customWidth="1"/>
    <col min="11526" max="11526" width="0.33203125" style="18" customWidth="1"/>
    <col min="11527" max="11527" width="13.6640625" style="18" bestFit="1" customWidth="1"/>
    <col min="11528" max="11528" width="9.33203125" style="18"/>
    <col min="11529" max="11529" width="1" style="18" customWidth="1"/>
    <col min="11530" max="11530" width="7.6640625" style="18" customWidth="1"/>
    <col min="11531" max="11532" width="9.33203125" style="18"/>
    <col min="11533" max="11533" width="13.33203125" style="18" bestFit="1" customWidth="1"/>
    <col min="11534" max="11776" width="9.33203125" style="18"/>
    <col min="11777" max="11777" width="5.6640625" style="18" customWidth="1"/>
    <col min="11778" max="11778" width="86.1640625" style="18" customWidth="1"/>
    <col min="11779" max="11779" width="15.1640625" style="18" customWidth="1"/>
    <col min="11780" max="11780" width="29" style="18" customWidth="1"/>
    <col min="11781" max="11781" width="13.6640625" style="18" bestFit="1" customWidth="1"/>
    <col min="11782" max="11782" width="0.33203125" style="18" customWidth="1"/>
    <col min="11783" max="11783" width="13.6640625" style="18" bestFit="1" customWidth="1"/>
    <col min="11784" max="11784" width="9.33203125" style="18"/>
    <col min="11785" max="11785" width="1" style="18" customWidth="1"/>
    <col min="11786" max="11786" width="7.6640625" style="18" customWidth="1"/>
    <col min="11787" max="11788" width="9.33203125" style="18"/>
    <col min="11789" max="11789" width="13.33203125" style="18" bestFit="1" customWidth="1"/>
    <col min="11790" max="12032" width="9.33203125" style="18"/>
    <col min="12033" max="12033" width="5.6640625" style="18" customWidth="1"/>
    <col min="12034" max="12034" width="86.1640625" style="18" customWidth="1"/>
    <col min="12035" max="12035" width="15.1640625" style="18" customWidth="1"/>
    <col min="12036" max="12036" width="29" style="18" customWidth="1"/>
    <col min="12037" max="12037" width="13.6640625" style="18" bestFit="1" customWidth="1"/>
    <col min="12038" max="12038" width="0.33203125" style="18" customWidth="1"/>
    <col min="12039" max="12039" width="13.6640625" style="18" bestFit="1" customWidth="1"/>
    <col min="12040" max="12040" width="9.33203125" style="18"/>
    <col min="12041" max="12041" width="1" style="18" customWidth="1"/>
    <col min="12042" max="12042" width="7.6640625" style="18" customWidth="1"/>
    <col min="12043" max="12044" width="9.33203125" style="18"/>
    <col min="12045" max="12045" width="13.33203125" style="18" bestFit="1" customWidth="1"/>
    <col min="12046" max="12288" width="9.33203125" style="18"/>
    <col min="12289" max="12289" width="5.6640625" style="18" customWidth="1"/>
    <col min="12290" max="12290" width="86.1640625" style="18" customWidth="1"/>
    <col min="12291" max="12291" width="15.1640625" style="18" customWidth="1"/>
    <col min="12292" max="12292" width="29" style="18" customWidth="1"/>
    <col min="12293" max="12293" width="13.6640625" style="18" bestFit="1" customWidth="1"/>
    <col min="12294" max="12294" width="0.33203125" style="18" customWidth="1"/>
    <col min="12295" max="12295" width="13.6640625" style="18" bestFit="1" customWidth="1"/>
    <col min="12296" max="12296" width="9.33203125" style="18"/>
    <col min="12297" max="12297" width="1" style="18" customWidth="1"/>
    <col min="12298" max="12298" width="7.6640625" style="18" customWidth="1"/>
    <col min="12299" max="12300" width="9.33203125" style="18"/>
    <col min="12301" max="12301" width="13.33203125" style="18" bestFit="1" customWidth="1"/>
    <col min="12302" max="12544" width="9.33203125" style="18"/>
    <col min="12545" max="12545" width="5.6640625" style="18" customWidth="1"/>
    <col min="12546" max="12546" width="86.1640625" style="18" customWidth="1"/>
    <col min="12547" max="12547" width="15.1640625" style="18" customWidth="1"/>
    <col min="12548" max="12548" width="29" style="18" customWidth="1"/>
    <col min="12549" max="12549" width="13.6640625" style="18" bestFit="1" customWidth="1"/>
    <col min="12550" max="12550" width="0.33203125" style="18" customWidth="1"/>
    <col min="12551" max="12551" width="13.6640625" style="18" bestFit="1" customWidth="1"/>
    <col min="12552" max="12552" width="9.33203125" style="18"/>
    <col min="12553" max="12553" width="1" style="18" customWidth="1"/>
    <col min="12554" max="12554" width="7.6640625" style="18" customWidth="1"/>
    <col min="12555" max="12556" width="9.33203125" style="18"/>
    <col min="12557" max="12557" width="13.33203125" style="18" bestFit="1" customWidth="1"/>
    <col min="12558" max="12800" width="9.33203125" style="18"/>
    <col min="12801" max="12801" width="5.6640625" style="18" customWidth="1"/>
    <col min="12802" max="12802" width="86.1640625" style="18" customWidth="1"/>
    <col min="12803" max="12803" width="15.1640625" style="18" customWidth="1"/>
    <col min="12804" max="12804" width="29" style="18" customWidth="1"/>
    <col min="12805" max="12805" width="13.6640625" style="18" bestFit="1" customWidth="1"/>
    <col min="12806" max="12806" width="0.33203125" style="18" customWidth="1"/>
    <col min="12807" max="12807" width="13.6640625" style="18" bestFit="1" customWidth="1"/>
    <col min="12808" max="12808" width="9.33203125" style="18"/>
    <col min="12809" max="12809" width="1" style="18" customWidth="1"/>
    <col min="12810" max="12810" width="7.6640625" style="18" customWidth="1"/>
    <col min="12811" max="12812" width="9.33203125" style="18"/>
    <col min="12813" max="12813" width="13.33203125" style="18" bestFit="1" customWidth="1"/>
    <col min="12814" max="13056" width="9.33203125" style="18"/>
    <col min="13057" max="13057" width="5.6640625" style="18" customWidth="1"/>
    <col min="13058" max="13058" width="86.1640625" style="18" customWidth="1"/>
    <col min="13059" max="13059" width="15.1640625" style="18" customWidth="1"/>
    <col min="13060" max="13060" width="29" style="18" customWidth="1"/>
    <col min="13061" max="13061" width="13.6640625" style="18" bestFit="1" customWidth="1"/>
    <col min="13062" max="13062" width="0.33203125" style="18" customWidth="1"/>
    <col min="13063" max="13063" width="13.6640625" style="18" bestFit="1" customWidth="1"/>
    <col min="13064" max="13064" width="9.33203125" style="18"/>
    <col min="13065" max="13065" width="1" style="18" customWidth="1"/>
    <col min="13066" max="13066" width="7.6640625" style="18" customWidth="1"/>
    <col min="13067" max="13068" width="9.33203125" style="18"/>
    <col min="13069" max="13069" width="13.33203125" style="18" bestFit="1" customWidth="1"/>
    <col min="13070" max="13312" width="9.33203125" style="18"/>
    <col min="13313" max="13313" width="5.6640625" style="18" customWidth="1"/>
    <col min="13314" max="13314" width="86.1640625" style="18" customWidth="1"/>
    <col min="13315" max="13315" width="15.1640625" style="18" customWidth="1"/>
    <col min="13316" max="13316" width="29" style="18" customWidth="1"/>
    <col min="13317" max="13317" width="13.6640625" style="18" bestFit="1" customWidth="1"/>
    <col min="13318" max="13318" width="0.33203125" style="18" customWidth="1"/>
    <col min="13319" max="13319" width="13.6640625" style="18" bestFit="1" customWidth="1"/>
    <col min="13320" max="13320" width="9.33203125" style="18"/>
    <col min="13321" max="13321" width="1" style="18" customWidth="1"/>
    <col min="13322" max="13322" width="7.6640625" style="18" customWidth="1"/>
    <col min="13323" max="13324" width="9.33203125" style="18"/>
    <col min="13325" max="13325" width="13.33203125" style="18" bestFit="1" customWidth="1"/>
    <col min="13326" max="13568" width="9.33203125" style="18"/>
    <col min="13569" max="13569" width="5.6640625" style="18" customWidth="1"/>
    <col min="13570" max="13570" width="86.1640625" style="18" customWidth="1"/>
    <col min="13571" max="13571" width="15.1640625" style="18" customWidth="1"/>
    <col min="13572" max="13572" width="29" style="18" customWidth="1"/>
    <col min="13573" max="13573" width="13.6640625" style="18" bestFit="1" customWidth="1"/>
    <col min="13574" max="13574" width="0.33203125" style="18" customWidth="1"/>
    <col min="13575" max="13575" width="13.6640625" style="18" bestFit="1" customWidth="1"/>
    <col min="13576" max="13576" width="9.33203125" style="18"/>
    <col min="13577" max="13577" width="1" style="18" customWidth="1"/>
    <col min="13578" max="13578" width="7.6640625" style="18" customWidth="1"/>
    <col min="13579" max="13580" width="9.33203125" style="18"/>
    <col min="13581" max="13581" width="13.33203125" style="18" bestFit="1" customWidth="1"/>
    <col min="13582" max="13824" width="9.33203125" style="18"/>
    <col min="13825" max="13825" width="5.6640625" style="18" customWidth="1"/>
    <col min="13826" max="13826" width="86.1640625" style="18" customWidth="1"/>
    <col min="13827" max="13827" width="15.1640625" style="18" customWidth="1"/>
    <col min="13828" max="13828" width="29" style="18" customWidth="1"/>
    <col min="13829" max="13829" width="13.6640625" style="18" bestFit="1" customWidth="1"/>
    <col min="13830" max="13830" width="0.33203125" style="18" customWidth="1"/>
    <col min="13831" max="13831" width="13.6640625" style="18" bestFit="1" customWidth="1"/>
    <col min="13832" max="13832" width="9.33203125" style="18"/>
    <col min="13833" max="13833" width="1" style="18" customWidth="1"/>
    <col min="13834" max="13834" width="7.6640625" style="18" customWidth="1"/>
    <col min="13835" max="13836" width="9.33203125" style="18"/>
    <col min="13837" max="13837" width="13.33203125" style="18" bestFit="1" customWidth="1"/>
    <col min="13838" max="14080" width="9.33203125" style="18"/>
    <col min="14081" max="14081" width="5.6640625" style="18" customWidth="1"/>
    <col min="14082" max="14082" width="86.1640625" style="18" customWidth="1"/>
    <col min="14083" max="14083" width="15.1640625" style="18" customWidth="1"/>
    <col min="14084" max="14084" width="29" style="18" customWidth="1"/>
    <col min="14085" max="14085" width="13.6640625" style="18" bestFit="1" customWidth="1"/>
    <col min="14086" max="14086" width="0.33203125" style="18" customWidth="1"/>
    <col min="14087" max="14087" width="13.6640625" style="18" bestFit="1" customWidth="1"/>
    <col min="14088" max="14088" width="9.33203125" style="18"/>
    <col min="14089" max="14089" width="1" style="18" customWidth="1"/>
    <col min="14090" max="14090" width="7.6640625" style="18" customWidth="1"/>
    <col min="14091" max="14092" width="9.33203125" style="18"/>
    <col min="14093" max="14093" width="13.33203125" style="18" bestFit="1" customWidth="1"/>
    <col min="14094" max="14336" width="9.33203125" style="18"/>
    <col min="14337" max="14337" width="5.6640625" style="18" customWidth="1"/>
    <col min="14338" max="14338" width="86.1640625" style="18" customWidth="1"/>
    <col min="14339" max="14339" width="15.1640625" style="18" customWidth="1"/>
    <col min="14340" max="14340" width="29" style="18" customWidth="1"/>
    <col min="14341" max="14341" width="13.6640625" style="18" bestFit="1" customWidth="1"/>
    <col min="14342" max="14342" width="0.33203125" style="18" customWidth="1"/>
    <col min="14343" max="14343" width="13.6640625" style="18" bestFit="1" customWidth="1"/>
    <col min="14344" max="14344" width="9.33203125" style="18"/>
    <col min="14345" max="14345" width="1" style="18" customWidth="1"/>
    <col min="14346" max="14346" width="7.6640625" style="18" customWidth="1"/>
    <col min="14347" max="14348" width="9.33203125" style="18"/>
    <col min="14349" max="14349" width="13.33203125" style="18" bestFit="1" customWidth="1"/>
    <col min="14350" max="14592" width="9.33203125" style="18"/>
    <col min="14593" max="14593" width="5.6640625" style="18" customWidth="1"/>
    <col min="14594" max="14594" width="86.1640625" style="18" customWidth="1"/>
    <col min="14595" max="14595" width="15.1640625" style="18" customWidth="1"/>
    <col min="14596" max="14596" width="29" style="18" customWidth="1"/>
    <col min="14597" max="14597" width="13.6640625" style="18" bestFit="1" customWidth="1"/>
    <col min="14598" max="14598" width="0.33203125" style="18" customWidth="1"/>
    <col min="14599" max="14599" width="13.6640625" style="18" bestFit="1" customWidth="1"/>
    <col min="14600" max="14600" width="9.33203125" style="18"/>
    <col min="14601" max="14601" width="1" style="18" customWidth="1"/>
    <col min="14602" max="14602" width="7.6640625" style="18" customWidth="1"/>
    <col min="14603" max="14604" width="9.33203125" style="18"/>
    <col min="14605" max="14605" width="13.33203125" style="18" bestFit="1" customWidth="1"/>
    <col min="14606" max="14848" width="9.33203125" style="18"/>
    <col min="14849" max="14849" width="5.6640625" style="18" customWidth="1"/>
    <col min="14850" max="14850" width="86.1640625" style="18" customWidth="1"/>
    <col min="14851" max="14851" width="15.1640625" style="18" customWidth="1"/>
    <col min="14852" max="14852" width="29" style="18" customWidth="1"/>
    <col min="14853" max="14853" width="13.6640625" style="18" bestFit="1" customWidth="1"/>
    <col min="14854" max="14854" width="0.33203125" style="18" customWidth="1"/>
    <col min="14855" max="14855" width="13.6640625" style="18" bestFit="1" customWidth="1"/>
    <col min="14856" max="14856" width="9.33203125" style="18"/>
    <col min="14857" max="14857" width="1" style="18" customWidth="1"/>
    <col min="14858" max="14858" width="7.6640625" style="18" customWidth="1"/>
    <col min="14859" max="14860" width="9.33203125" style="18"/>
    <col min="14861" max="14861" width="13.33203125" style="18" bestFit="1" customWidth="1"/>
    <col min="14862" max="15104" width="9.33203125" style="18"/>
    <col min="15105" max="15105" width="5.6640625" style="18" customWidth="1"/>
    <col min="15106" max="15106" width="86.1640625" style="18" customWidth="1"/>
    <col min="15107" max="15107" width="15.1640625" style="18" customWidth="1"/>
    <col min="15108" max="15108" width="29" style="18" customWidth="1"/>
    <col min="15109" max="15109" width="13.6640625" style="18" bestFit="1" customWidth="1"/>
    <col min="15110" max="15110" width="0.33203125" style="18" customWidth="1"/>
    <col min="15111" max="15111" width="13.6640625" style="18" bestFit="1" customWidth="1"/>
    <col min="15112" max="15112" width="9.33203125" style="18"/>
    <col min="15113" max="15113" width="1" style="18" customWidth="1"/>
    <col min="15114" max="15114" width="7.6640625" style="18" customWidth="1"/>
    <col min="15115" max="15116" width="9.33203125" style="18"/>
    <col min="15117" max="15117" width="13.33203125" style="18" bestFit="1" customWidth="1"/>
    <col min="15118" max="15360" width="9.33203125" style="18"/>
    <col min="15361" max="15361" width="5.6640625" style="18" customWidth="1"/>
    <col min="15362" max="15362" width="86.1640625" style="18" customWidth="1"/>
    <col min="15363" max="15363" width="15.1640625" style="18" customWidth="1"/>
    <col min="15364" max="15364" width="29" style="18" customWidth="1"/>
    <col min="15365" max="15365" width="13.6640625" style="18" bestFit="1" customWidth="1"/>
    <col min="15366" max="15366" width="0.33203125" style="18" customWidth="1"/>
    <col min="15367" max="15367" width="13.6640625" style="18" bestFit="1" customWidth="1"/>
    <col min="15368" max="15368" width="9.33203125" style="18"/>
    <col min="15369" max="15369" width="1" style="18" customWidth="1"/>
    <col min="15370" max="15370" width="7.6640625" style="18" customWidth="1"/>
    <col min="15371" max="15372" width="9.33203125" style="18"/>
    <col min="15373" max="15373" width="13.33203125" style="18" bestFit="1" customWidth="1"/>
    <col min="15374" max="15616" width="9.33203125" style="18"/>
    <col min="15617" max="15617" width="5.6640625" style="18" customWidth="1"/>
    <col min="15618" max="15618" width="86.1640625" style="18" customWidth="1"/>
    <col min="15619" max="15619" width="15.1640625" style="18" customWidth="1"/>
    <col min="15620" max="15620" width="29" style="18" customWidth="1"/>
    <col min="15621" max="15621" width="13.6640625" style="18" bestFit="1" customWidth="1"/>
    <col min="15622" max="15622" width="0.33203125" style="18" customWidth="1"/>
    <col min="15623" max="15623" width="13.6640625" style="18" bestFit="1" customWidth="1"/>
    <col min="15624" max="15624" width="9.33203125" style="18"/>
    <col min="15625" max="15625" width="1" style="18" customWidth="1"/>
    <col min="15626" max="15626" width="7.6640625" style="18" customWidth="1"/>
    <col min="15627" max="15628" width="9.33203125" style="18"/>
    <col min="15629" max="15629" width="13.33203125" style="18" bestFit="1" customWidth="1"/>
    <col min="15630" max="15872" width="9.33203125" style="18"/>
    <col min="15873" max="15873" width="5.6640625" style="18" customWidth="1"/>
    <col min="15874" max="15874" width="86.1640625" style="18" customWidth="1"/>
    <col min="15875" max="15875" width="15.1640625" style="18" customWidth="1"/>
    <col min="15876" max="15876" width="29" style="18" customWidth="1"/>
    <col min="15877" max="15877" width="13.6640625" style="18" bestFit="1" customWidth="1"/>
    <col min="15878" max="15878" width="0.33203125" style="18" customWidth="1"/>
    <col min="15879" max="15879" width="13.6640625" style="18" bestFit="1" customWidth="1"/>
    <col min="15880" max="15880" width="9.33203125" style="18"/>
    <col min="15881" max="15881" width="1" style="18" customWidth="1"/>
    <col min="15882" max="15882" width="7.6640625" style="18" customWidth="1"/>
    <col min="15883" max="15884" width="9.33203125" style="18"/>
    <col min="15885" max="15885" width="13.33203125" style="18" bestFit="1" customWidth="1"/>
    <col min="15886" max="16128" width="9.33203125" style="18"/>
    <col min="16129" max="16129" width="5.6640625" style="18" customWidth="1"/>
    <col min="16130" max="16130" width="86.1640625" style="18" customWidth="1"/>
    <col min="16131" max="16131" width="15.1640625" style="18" customWidth="1"/>
    <col min="16132" max="16132" width="29" style="18" customWidth="1"/>
    <col min="16133" max="16133" width="13.6640625" style="18" bestFit="1" customWidth="1"/>
    <col min="16134" max="16134" width="0.33203125" style="18" customWidth="1"/>
    <col min="16135" max="16135" width="13.6640625" style="18" bestFit="1" customWidth="1"/>
    <col min="16136" max="16136" width="9.33203125" style="18"/>
    <col min="16137" max="16137" width="1" style="18" customWidth="1"/>
    <col min="16138" max="16138" width="7.6640625" style="18" customWidth="1"/>
    <col min="16139" max="16140" width="9.33203125" style="18"/>
    <col min="16141" max="16141" width="13.33203125" style="18" bestFit="1" customWidth="1"/>
    <col min="16142" max="16384" width="9.33203125" style="18"/>
  </cols>
  <sheetData>
    <row r="1" spans="1:4" ht="110.25" customHeight="1" thickBot="1" x14ac:dyDescent="0.25">
      <c r="A1" s="149" t="s">
        <v>229</v>
      </c>
      <c r="B1" s="143"/>
      <c r="C1" s="143"/>
      <c r="D1" s="143"/>
    </row>
    <row r="2" spans="1:4" ht="16.5" thickTop="1" thickBot="1" x14ac:dyDescent="0.25">
      <c r="A2" s="19"/>
      <c r="B2" s="20" t="s">
        <v>28</v>
      </c>
      <c r="C2" s="150" t="s">
        <v>210</v>
      </c>
      <c r="D2" s="150"/>
    </row>
    <row r="3" spans="1:4" ht="16.5" thickTop="1" thickBot="1" x14ac:dyDescent="0.25">
      <c r="A3" s="19"/>
      <c r="B3" s="20" t="s">
        <v>29</v>
      </c>
      <c r="C3" s="151"/>
      <c r="D3" s="151"/>
    </row>
    <row r="4" spans="1:4" ht="16.5" thickTop="1" thickBot="1" x14ac:dyDescent="0.25">
      <c r="A4" s="19"/>
      <c r="B4" s="20" t="s">
        <v>134</v>
      </c>
      <c r="C4" s="148"/>
      <c r="D4" s="151"/>
    </row>
    <row r="5" spans="1:4" ht="16.5" thickTop="1" thickBot="1" x14ac:dyDescent="0.25">
      <c r="A5" s="19"/>
      <c r="B5" s="20" t="s">
        <v>135</v>
      </c>
      <c r="C5" s="151" t="s">
        <v>136</v>
      </c>
      <c r="D5" s="151"/>
    </row>
    <row r="6" spans="1:4" ht="15.75" thickTop="1" x14ac:dyDescent="0.2"/>
    <row r="7" spans="1:4" ht="15.75" thickBot="1" x14ac:dyDescent="0.25">
      <c r="A7" s="21"/>
      <c r="B7" s="21" t="s">
        <v>30</v>
      </c>
    </row>
    <row r="8" spans="1:4" ht="16.5" thickTop="1" thickBot="1" x14ac:dyDescent="0.25">
      <c r="A8" s="19" t="s">
        <v>31</v>
      </c>
      <c r="B8" s="19" t="s">
        <v>32</v>
      </c>
      <c r="C8" s="148"/>
      <c r="D8" s="148"/>
    </row>
    <row r="9" spans="1:4" ht="16.5" thickTop="1" thickBot="1" x14ac:dyDescent="0.25">
      <c r="A9" s="19" t="s">
        <v>33</v>
      </c>
      <c r="B9" s="19" t="s">
        <v>34</v>
      </c>
      <c r="C9" s="153" t="s">
        <v>35</v>
      </c>
      <c r="D9" s="153"/>
    </row>
    <row r="10" spans="1:4" ht="30.75" customHeight="1" thickTop="1" thickBot="1" x14ac:dyDescent="0.25">
      <c r="A10" s="19" t="s">
        <v>36</v>
      </c>
      <c r="B10" s="19" t="s">
        <v>37</v>
      </c>
      <c r="C10" s="154" t="s">
        <v>211</v>
      </c>
      <c r="D10" s="154"/>
    </row>
    <row r="11" spans="1:4" ht="16.5" thickTop="1" thickBot="1" x14ac:dyDescent="0.25">
      <c r="A11" s="19" t="s">
        <v>38</v>
      </c>
      <c r="B11" s="19" t="s">
        <v>39</v>
      </c>
      <c r="C11" s="155">
        <v>12</v>
      </c>
      <c r="D11" s="155"/>
    </row>
    <row r="12" spans="1:4" ht="15.75" thickTop="1" x14ac:dyDescent="0.2"/>
    <row r="13" spans="1:4" x14ac:dyDescent="0.2">
      <c r="A13" s="21" t="s">
        <v>40</v>
      </c>
      <c r="B13" s="21"/>
      <c r="C13" s="21"/>
      <c r="D13" s="21"/>
    </row>
    <row r="14" spans="1:4" ht="15.75" thickBot="1" x14ac:dyDescent="0.25">
      <c r="A14" s="22" t="s">
        <v>41</v>
      </c>
      <c r="B14" s="22"/>
      <c r="C14" s="22"/>
      <c r="D14" s="22"/>
    </row>
    <row r="15" spans="1:4" ht="16.5" thickTop="1" thickBot="1" x14ac:dyDescent="0.25">
      <c r="A15" s="156" t="s">
        <v>42</v>
      </c>
      <c r="B15" s="156"/>
      <c r="C15" s="156"/>
      <c r="D15" s="156"/>
    </row>
    <row r="16" spans="1:4" ht="29.25" customHeight="1" thickTop="1" thickBot="1" x14ac:dyDescent="0.25">
      <c r="A16" s="23">
        <v>1</v>
      </c>
      <c r="B16" s="19" t="s">
        <v>43</v>
      </c>
      <c r="C16" s="163" t="s">
        <v>221</v>
      </c>
      <c r="D16" s="164"/>
    </row>
    <row r="17" spans="1:4" ht="16.5" thickTop="1" thickBot="1" x14ac:dyDescent="0.25">
      <c r="A17" s="23">
        <v>2</v>
      </c>
      <c r="B17" s="19" t="s">
        <v>44</v>
      </c>
      <c r="C17" s="157" t="s">
        <v>222</v>
      </c>
      <c r="D17" s="158"/>
    </row>
    <row r="18" spans="1:4" ht="16.5" thickTop="1" thickBot="1" x14ac:dyDescent="0.25">
      <c r="A18" s="23">
        <v>3</v>
      </c>
      <c r="B18" s="19" t="s">
        <v>45</v>
      </c>
      <c r="C18" s="159"/>
      <c r="D18" s="159"/>
    </row>
    <row r="19" spans="1:4" ht="29.25" customHeight="1" thickTop="1" thickBot="1" x14ac:dyDescent="0.25">
      <c r="A19" s="23">
        <v>4</v>
      </c>
      <c r="B19" s="19" t="s">
        <v>46</v>
      </c>
      <c r="C19" s="165" t="s">
        <v>221</v>
      </c>
      <c r="D19" s="166"/>
    </row>
    <row r="20" spans="1:4" ht="16.5" thickTop="1" thickBot="1" x14ac:dyDescent="0.25">
      <c r="A20" s="23">
        <v>5</v>
      </c>
      <c r="B20" s="19" t="s">
        <v>47</v>
      </c>
      <c r="C20" s="148">
        <v>46023</v>
      </c>
      <c r="D20" s="148"/>
    </row>
    <row r="21" spans="1:4" ht="15.75" thickTop="1" x14ac:dyDescent="0.2"/>
    <row r="22" spans="1:4" ht="15.75" thickBot="1" x14ac:dyDescent="0.25">
      <c r="A22" s="21"/>
      <c r="B22" s="21" t="s">
        <v>48</v>
      </c>
    </row>
    <row r="23" spans="1:4" ht="16.5" thickTop="1" thickBot="1" x14ac:dyDescent="0.25">
      <c r="A23" s="24">
        <v>1</v>
      </c>
      <c r="B23" s="25" t="s">
        <v>49</v>
      </c>
      <c r="C23" s="156" t="s">
        <v>50</v>
      </c>
      <c r="D23" s="156"/>
    </row>
    <row r="24" spans="1:4" ht="16.5" thickTop="1" thickBot="1" x14ac:dyDescent="0.25">
      <c r="A24" s="26" t="s">
        <v>31</v>
      </c>
      <c r="B24" s="19" t="s">
        <v>51</v>
      </c>
      <c r="C24" s="152"/>
      <c r="D24" s="152"/>
    </row>
    <row r="25" spans="1:4" ht="16.5" thickTop="1" thickBot="1" x14ac:dyDescent="0.25">
      <c r="A25" s="26" t="s">
        <v>33</v>
      </c>
      <c r="B25" s="19" t="s">
        <v>216</v>
      </c>
      <c r="C25" s="152">
        <f>C24*30%</f>
        <v>0</v>
      </c>
      <c r="D25" s="152"/>
    </row>
    <row r="26" spans="1:4" ht="16.5" thickTop="1" thickBot="1" x14ac:dyDescent="0.25">
      <c r="A26" s="26" t="s">
        <v>36</v>
      </c>
      <c r="B26" s="19" t="s">
        <v>52</v>
      </c>
      <c r="C26" s="162"/>
      <c r="D26" s="162"/>
    </row>
    <row r="27" spans="1:4" ht="16.5" thickTop="1" thickBot="1" x14ac:dyDescent="0.25">
      <c r="A27" s="26" t="s">
        <v>53</v>
      </c>
      <c r="B27" s="19" t="s">
        <v>54</v>
      </c>
      <c r="C27" s="152">
        <f>C24/2/220*0.2*8*30</f>
        <v>0</v>
      </c>
      <c r="D27" s="152"/>
    </row>
    <row r="28" spans="1:4" ht="16.5" thickTop="1" thickBot="1" x14ac:dyDescent="0.25">
      <c r="A28" s="26" t="s">
        <v>55</v>
      </c>
      <c r="B28" s="19" t="s">
        <v>56</v>
      </c>
      <c r="C28" s="152">
        <f>C24/2/220*1*30</f>
        <v>0</v>
      </c>
      <c r="D28" s="152"/>
    </row>
    <row r="29" spans="1:4" ht="16.5" thickTop="1" thickBot="1" x14ac:dyDescent="0.25">
      <c r="A29" s="26" t="s">
        <v>57</v>
      </c>
      <c r="B29" s="19" t="s">
        <v>58</v>
      </c>
      <c r="C29" s="152">
        <v>0</v>
      </c>
      <c r="D29" s="152"/>
    </row>
    <row r="30" spans="1:4" ht="16.5" thickTop="1" thickBot="1" x14ac:dyDescent="0.25">
      <c r="A30" s="27"/>
      <c r="B30" s="27" t="s">
        <v>61</v>
      </c>
      <c r="C30" s="156">
        <f>SUM(C24:D29)</f>
        <v>0</v>
      </c>
      <c r="D30" s="156"/>
    </row>
    <row r="31" spans="1:4" ht="15.75" thickTop="1" x14ac:dyDescent="0.2"/>
    <row r="32" spans="1:4" ht="15.75" thickBot="1" x14ac:dyDescent="0.25">
      <c r="A32" s="21"/>
      <c r="B32" s="21" t="s">
        <v>62</v>
      </c>
    </row>
    <row r="33" spans="1:4" ht="16.5" thickTop="1" thickBot="1" x14ac:dyDescent="0.25">
      <c r="A33" s="24" t="s">
        <v>63</v>
      </c>
      <c r="B33" s="27" t="s">
        <v>64</v>
      </c>
      <c r="C33" s="25" t="s">
        <v>65</v>
      </c>
      <c r="D33" s="25" t="s">
        <v>50</v>
      </c>
    </row>
    <row r="34" spans="1:4" ht="16.5" thickTop="1" thickBot="1" x14ac:dyDescent="0.25">
      <c r="A34" s="26" t="s">
        <v>31</v>
      </c>
      <c r="B34" s="19" t="s">
        <v>66</v>
      </c>
      <c r="C34" s="28">
        <v>8.3299999999999999E-2</v>
      </c>
      <c r="D34" s="29">
        <f>C30*C34</f>
        <v>0</v>
      </c>
    </row>
    <row r="35" spans="1:4" ht="16.5" thickTop="1" thickBot="1" x14ac:dyDescent="0.25">
      <c r="A35" s="26" t="s">
        <v>33</v>
      </c>
      <c r="B35" s="30" t="s">
        <v>67</v>
      </c>
      <c r="C35" s="31">
        <v>0.121</v>
      </c>
      <c r="D35" s="29">
        <f>C30*C35</f>
        <v>0</v>
      </c>
    </row>
    <row r="36" spans="1:4" ht="16.5" thickTop="1" thickBot="1" x14ac:dyDescent="0.25">
      <c r="A36" s="135" t="s">
        <v>68</v>
      </c>
      <c r="B36" s="136"/>
      <c r="C36" s="32">
        <f>SUM(C34:C35)</f>
        <v>0.20429999999999998</v>
      </c>
      <c r="D36" s="33">
        <f>C30*C36</f>
        <v>0</v>
      </c>
    </row>
    <row r="37" spans="1:4" ht="15.75" thickTop="1" x14ac:dyDescent="0.2">
      <c r="A37" s="21"/>
      <c r="B37" s="34"/>
      <c r="C37" s="35"/>
      <c r="D37" s="36"/>
    </row>
    <row r="38" spans="1:4" ht="33" customHeight="1" thickBot="1" x14ac:dyDescent="0.25">
      <c r="A38" s="37"/>
      <c r="B38" s="137" t="s">
        <v>70</v>
      </c>
      <c r="C38" s="137"/>
      <c r="D38" s="137"/>
    </row>
    <row r="39" spans="1:4" ht="16.5" thickTop="1" thickBot="1" x14ac:dyDescent="0.25">
      <c r="A39" s="24" t="s">
        <v>71</v>
      </c>
      <c r="B39" s="27" t="s">
        <v>72</v>
      </c>
      <c r="C39" s="27" t="s">
        <v>65</v>
      </c>
      <c r="D39" s="25" t="s">
        <v>50</v>
      </c>
    </row>
    <row r="40" spans="1:4" ht="16.5" thickTop="1" thickBot="1" x14ac:dyDescent="0.25">
      <c r="A40" s="26" t="s">
        <v>31</v>
      </c>
      <c r="B40" s="19" t="s">
        <v>73</v>
      </c>
      <c r="C40" s="28">
        <v>0.2</v>
      </c>
      <c r="D40" s="29">
        <f>($C$30+$D$36)*C40</f>
        <v>0</v>
      </c>
    </row>
    <row r="41" spans="1:4" ht="16.5" thickTop="1" thickBot="1" x14ac:dyDescent="0.25">
      <c r="A41" s="26" t="s">
        <v>33</v>
      </c>
      <c r="B41" s="19" t="s">
        <v>74</v>
      </c>
      <c r="C41" s="28">
        <v>2.5000000000000001E-2</v>
      </c>
      <c r="D41" s="29">
        <f t="shared" ref="D41:D47" si="0">($C$30+$D$36)*C41</f>
        <v>0</v>
      </c>
    </row>
    <row r="42" spans="1:4" ht="16.5" thickTop="1" thickBot="1" x14ac:dyDescent="0.25">
      <c r="A42" s="26" t="s">
        <v>36</v>
      </c>
      <c r="B42" s="19" t="s">
        <v>75</v>
      </c>
      <c r="C42" s="31">
        <v>2.4299999999999999E-2</v>
      </c>
      <c r="D42" s="29">
        <f t="shared" si="0"/>
        <v>0</v>
      </c>
    </row>
    <row r="43" spans="1:4" ht="16.5" thickTop="1" thickBot="1" x14ac:dyDescent="0.25">
      <c r="A43" s="26" t="s">
        <v>53</v>
      </c>
      <c r="B43" s="19" t="s">
        <v>76</v>
      </c>
      <c r="C43" s="28">
        <v>1.4999999999999999E-2</v>
      </c>
      <c r="D43" s="29">
        <f t="shared" si="0"/>
        <v>0</v>
      </c>
    </row>
    <row r="44" spans="1:4" ht="16.5" thickTop="1" thickBot="1" x14ac:dyDescent="0.25">
      <c r="A44" s="26" t="s">
        <v>55</v>
      </c>
      <c r="B44" s="19" t="s">
        <v>77</v>
      </c>
      <c r="C44" s="28">
        <v>0.01</v>
      </c>
      <c r="D44" s="29">
        <f t="shared" si="0"/>
        <v>0</v>
      </c>
    </row>
    <row r="45" spans="1:4" ht="16.5" thickTop="1" thickBot="1" x14ac:dyDescent="0.25">
      <c r="A45" s="26" t="s">
        <v>57</v>
      </c>
      <c r="B45" s="19" t="s">
        <v>78</v>
      </c>
      <c r="C45" s="28">
        <v>6.0000000000000001E-3</v>
      </c>
      <c r="D45" s="29">
        <f t="shared" si="0"/>
        <v>0</v>
      </c>
    </row>
    <row r="46" spans="1:4" ht="16.5" thickTop="1" thickBot="1" x14ac:dyDescent="0.25">
      <c r="A46" s="26" t="s">
        <v>59</v>
      </c>
      <c r="B46" s="19" t="s">
        <v>79</v>
      </c>
      <c r="C46" s="28">
        <v>2E-3</v>
      </c>
      <c r="D46" s="29">
        <f t="shared" si="0"/>
        <v>0</v>
      </c>
    </row>
    <row r="47" spans="1:4" ht="16.5" thickTop="1" thickBot="1" x14ac:dyDescent="0.25">
      <c r="A47" s="26" t="s">
        <v>60</v>
      </c>
      <c r="B47" s="19" t="s">
        <v>80</v>
      </c>
      <c r="C47" s="28">
        <v>0.08</v>
      </c>
      <c r="D47" s="29">
        <f t="shared" si="0"/>
        <v>0</v>
      </c>
    </row>
    <row r="48" spans="1:4" ht="16.5" thickTop="1" thickBot="1" x14ac:dyDescent="0.25">
      <c r="A48" s="27"/>
      <c r="B48" s="25" t="s">
        <v>69</v>
      </c>
      <c r="C48" s="32">
        <f>SUM(C40:C47)</f>
        <v>0.36230000000000001</v>
      </c>
      <c r="D48" s="33">
        <f>SUM(D40:D47)</f>
        <v>0</v>
      </c>
    </row>
    <row r="49" spans="1:4" ht="15.75" thickTop="1" x14ac:dyDescent="0.2"/>
    <row r="50" spans="1:4" ht="15.75" thickBot="1" x14ac:dyDescent="0.25">
      <c r="A50" s="38"/>
      <c r="B50" s="21" t="s">
        <v>81</v>
      </c>
      <c r="C50" s="39"/>
      <c r="D50" s="39"/>
    </row>
    <row r="51" spans="1:4" ht="16.5" thickTop="1" thickBot="1" x14ac:dyDescent="0.25">
      <c r="A51" s="24" t="s">
        <v>82</v>
      </c>
      <c r="B51" s="138" t="s">
        <v>83</v>
      </c>
      <c r="C51" s="139"/>
      <c r="D51" s="25" t="s">
        <v>50</v>
      </c>
    </row>
    <row r="52" spans="1:4" ht="16.5" thickTop="1" thickBot="1" x14ac:dyDescent="0.25">
      <c r="A52" s="26" t="s">
        <v>31</v>
      </c>
      <c r="B52" s="19" t="s">
        <v>137</v>
      </c>
      <c r="C52" s="40"/>
      <c r="D52" s="29">
        <f>C52*2*15-(C24*0.06)</f>
        <v>0</v>
      </c>
    </row>
    <row r="53" spans="1:4" ht="16.5" thickTop="1" thickBot="1" x14ac:dyDescent="0.25">
      <c r="A53" s="140" t="s">
        <v>33</v>
      </c>
      <c r="B53" s="19" t="s">
        <v>144</v>
      </c>
      <c r="C53" s="67"/>
      <c r="D53" s="29">
        <f>C53*15</f>
        <v>0</v>
      </c>
    </row>
    <row r="54" spans="1:4" ht="16.5" thickTop="1" thickBot="1" x14ac:dyDescent="0.25">
      <c r="A54" s="141"/>
      <c r="B54" s="19" t="s">
        <v>143</v>
      </c>
      <c r="C54" s="28"/>
      <c r="D54" s="29">
        <f>-(C53*C54)*15</f>
        <v>0</v>
      </c>
    </row>
    <row r="55" spans="1:4" ht="16.5" thickTop="1" thickBot="1" x14ac:dyDescent="0.25">
      <c r="A55" s="26" t="s">
        <v>36</v>
      </c>
      <c r="B55" s="133" t="s">
        <v>214</v>
      </c>
      <c r="C55" s="134"/>
      <c r="D55" s="68"/>
    </row>
    <row r="56" spans="1:4" ht="16.5" thickTop="1" thickBot="1" x14ac:dyDescent="0.25">
      <c r="A56" s="26" t="s">
        <v>53</v>
      </c>
      <c r="B56" s="133" t="s">
        <v>213</v>
      </c>
      <c r="C56" s="134"/>
      <c r="D56" s="29"/>
    </row>
    <row r="57" spans="1:4" ht="16.5" thickTop="1" thickBot="1" x14ac:dyDescent="0.25">
      <c r="A57" s="26" t="s">
        <v>55</v>
      </c>
      <c r="B57" s="47" t="s">
        <v>215</v>
      </c>
      <c r="C57" s="48"/>
      <c r="D57" s="29"/>
    </row>
    <row r="58" spans="1:4" ht="16.5" thickTop="1" thickBot="1" x14ac:dyDescent="0.25">
      <c r="A58" s="27"/>
      <c r="B58" s="135" t="s">
        <v>69</v>
      </c>
      <c r="C58" s="136"/>
      <c r="D58" s="27">
        <f>SUM(D52:D56)</f>
        <v>0</v>
      </c>
    </row>
    <row r="59" spans="1:4" ht="15.75" thickTop="1" x14ac:dyDescent="0.2"/>
    <row r="60" spans="1:4" ht="30.75" thickBot="1" x14ac:dyDescent="0.25">
      <c r="B60" s="41" t="s">
        <v>84</v>
      </c>
      <c r="C60" s="142"/>
      <c r="D60" s="142"/>
    </row>
    <row r="61" spans="1:4" ht="16.5" thickTop="1" thickBot="1" x14ac:dyDescent="0.25">
      <c r="A61" s="24">
        <v>2</v>
      </c>
      <c r="B61" s="27" t="s">
        <v>85</v>
      </c>
      <c r="C61" s="25" t="s">
        <v>65</v>
      </c>
      <c r="D61" s="25" t="s">
        <v>50</v>
      </c>
    </row>
    <row r="62" spans="1:4" ht="16.5" thickTop="1" thickBot="1" x14ac:dyDescent="0.25">
      <c r="A62" s="26" t="s">
        <v>63</v>
      </c>
      <c r="B62" s="19" t="s">
        <v>64</v>
      </c>
      <c r="C62" s="28">
        <f>C36</f>
        <v>0.20429999999999998</v>
      </c>
      <c r="D62" s="29">
        <f>D36</f>
        <v>0</v>
      </c>
    </row>
    <row r="63" spans="1:4" ht="16.5" thickTop="1" thickBot="1" x14ac:dyDescent="0.25">
      <c r="A63" s="26" t="s">
        <v>71</v>
      </c>
      <c r="B63" s="19" t="s">
        <v>72</v>
      </c>
      <c r="C63" s="28">
        <f>C48</f>
        <v>0.36230000000000001</v>
      </c>
      <c r="D63" s="29">
        <f>D48</f>
        <v>0</v>
      </c>
    </row>
    <row r="64" spans="1:4" ht="16.5" thickTop="1" thickBot="1" x14ac:dyDescent="0.25">
      <c r="A64" s="26" t="s">
        <v>82</v>
      </c>
      <c r="B64" s="19" t="s">
        <v>83</v>
      </c>
      <c r="C64" s="28">
        <v>0</v>
      </c>
      <c r="D64" s="29">
        <f>D58</f>
        <v>0</v>
      </c>
    </row>
    <row r="65" spans="1:4" ht="16.5" thickTop="1" thickBot="1" x14ac:dyDescent="0.25">
      <c r="A65" s="27"/>
      <c r="B65" s="25" t="s">
        <v>69</v>
      </c>
      <c r="C65" s="32"/>
      <c r="D65" s="33">
        <f>SUM(D62:D64)</f>
        <v>0</v>
      </c>
    </row>
    <row r="66" spans="1:4" ht="15.75" thickTop="1" x14ac:dyDescent="0.2">
      <c r="A66" s="21"/>
      <c r="B66" s="34"/>
      <c r="C66" s="42"/>
      <c r="D66" s="36"/>
    </row>
    <row r="67" spans="1:4" ht="15.75" thickBot="1" x14ac:dyDescent="0.25">
      <c r="B67" s="43" t="s">
        <v>86</v>
      </c>
      <c r="C67" s="142"/>
      <c r="D67" s="142"/>
    </row>
    <row r="68" spans="1:4" ht="16.5" thickTop="1" thickBot="1" x14ac:dyDescent="0.25">
      <c r="A68" s="24">
        <v>3</v>
      </c>
      <c r="B68" s="27" t="s">
        <v>87</v>
      </c>
      <c r="C68" s="25" t="s">
        <v>65</v>
      </c>
      <c r="D68" s="25" t="s">
        <v>50</v>
      </c>
    </row>
    <row r="69" spans="1:4" ht="16.5" thickTop="1" thickBot="1" x14ac:dyDescent="0.25">
      <c r="A69" s="23" t="s">
        <v>31</v>
      </c>
      <c r="B69" s="19" t="s">
        <v>88</v>
      </c>
      <c r="C69" s="28">
        <v>4.1999999999999997E-3</v>
      </c>
      <c r="D69" s="26">
        <f>C69*C30</f>
        <v>0</v>
      </c>
    </row>
    <row r="70" spans="1:4" ht="16.5" thickTop="1" thickBot="1" x14ac:dyDescent="0.25">
      <c r="A70" s="23" t="s">
        <v>33</v>
      </c>
      <c r="B70" s="19" t="s">
        <v>89</v>
      </c>
      <c r="C70" s="28">
        <f>C47*C69</f>
        <v>3.3599999999999998E-4</v>
      </c>
      <c r="D70" s="26">
        <f>C30*C70</f>
        <v>0</v>
      </c>
    </row>
    <row r="71" spans="1:4" ht="16.5" thickTop="1" thickBot="1" x14ac:dyDescent="0.25">
      <c r="A71" s="23" t="s">
        <v>36</v>
      </c>
      <c r="B71" s="19" t="s">
        <v>90</v>
      </c>
      <c r="C71" s="28">
        <v>2E-3</v>
      </c>
      <c r="D71" s="26">
        <f>C30*C71</f>
        <v>0</v>
      </c>
    </row>
    <row r="72" spans="1:4" ht="16.5" thickTop="1" thickBot="1" x14ac:dyDescent="0.25">
      <c r="A72" s="23" t="s">
        <v>53</v>
      </c>
      <c r="B72" s="19" t="s">
        <v>91</v>
      </c>
      <c r="C72" s="28">
        <v>1.9400000000000001E-2</v>
      </c>
      <c r="D72" s="26">
        <f>C30*C72</f>
        <v>0</v>
      </c>
    </row>
    <row r="73" spans="1:4" ht="16.5" thickTop="1" thickBot="1" x14ac:dyDescent="0.25">
      <c r="A73" s="23" t="s">
        <v>55</v>
      </c>
      <c r="B73" s="19" t="s">
        <v>92</v>
      </c>
      <c r="C73" s="28">
        <f>C48*C72</f>
        <v>7.0286200000000002E-3</v>
      </c>
      <c r="D73" s="26">
        <f>C30*C73</f>
        <v>0</v>
      </c>
    </row>
    <row r="74" spans="1:4" ht="16.5" thickTop="1" thickBot="1" x14ac:dyDescent="0.25">
      <c r="A74" s="23" t="s">
        <v>57</v>
      </c>
      <c r="B74" s="19" t="s">
        <v>93</v>
      </c>
      <c r="C74" s="28">
        <v>3.6999999999999998E-2</v>
      </c>
      <c r="D74" s="26">
        <f>C30*C74</f>
        <v>0</v>
      </c>
    </row>
    <row r="75" spans="1:4" ht="16.5" thickTop="1" thickBot="1" x14ac:dyDescent="0.25">
      <c r="A75" s="27"/>
      <c r="B75" s="25" t="s">
        <v>69</v>
      </c>
      <c r="C75" s="32">
        <f>SUM(C69:C74)</f>
        <v>6.9964620000000005E-2</v>
      </c>
      <c r="D75" s="33">
        <f>SUM(D69:D74)</f>
        <v>0</v>
      </c>
    </row>
    <row r="76" spans="1:4" ht="15.75" thickTop="1" x14ac:dyDescent="0.2">
      <c r="A76" s="21"/>
      <c r="B76" s="34"/>
      <c r="C76" s="42"/>
      <c r="D76" s="36"/>
    </row>
    <row r="77" spans="1:4" x14ac:dyDescent="0.2">
      <c r="B77" s="44" t="s">
        <v>94</v>
      </c>
      <c r="C77" s="142"/>
      <c r="D77" s="142"/>
    </row>
    <row r="78" spans="1:4" ht="15.75" thickBot="1" x14ac:dyDescent="0.25">
      <c r="B78" s="44" t="s">
        <v>95</v>
      </c>
      <c r="C78" s="39"/>
      <c r="D78" s="39"/>
    </row>
    <row r="79" spans="1:4" ht="16.5" thickTop="1" thickBot="1" x14ac:dyDescent="0.25">
      <c r="A79" s="24" t="s">
        <v>96</v>
      </c>
      <c r="B79" s="27" t="s">
        <v>97</v>
      </c>
      <c r="C79" s="25" t="s">
        <v>65</v>
      </c>
      <c r="D79" s="25" t="s">
        <v>50</v>
      </c>
    </row>
    <row r="80" spans="1:4" ht="16.5" thickTop="1" thickBot="1" x14ac:dyDescent="0.25">
      <c r="A80" s="23" t="s">
        <v>31</v>
      </c>
      <c r="B80" s="19" t="s">
        <v>98</v>
      </c>
      <c r="C80" s="28">
        <v>9.2999999999999992E-3</v>
      </c>
      <c r="D80" s="26">
        <f>C30*C80</f>
        <v>0</v>
      </c>
    </row>
    <row r="81" spans="1:7" ht="16.5" thickTop="1" thickBot="1" x14ac:dyDescent="0.25">
      <c r="A81" s="23" t="s">
        <v>33</v>
      </c>
      <c r="B81" s="19" t="s">
        <v>99</v>
      </c>
      <c r="C81" s="28">
        <v>2.8E-3</v>
      </c>
      <c r="D81" s="26">
        <f>C30*C81</f>
        <v>0</v>
      </c>
    </row>
    <row r="82" spans="1:7" ht="16.5" thickTop="1" thickBot="1" x14ac:dyDescent="0.25">
      <c r="A82" s="23" t="s">
        <v>36</v>
      </c>
      <c r="B82" s="19" t="s">
        <v>100</v>
      </c>
      <c r="C82" s="28">
        <v>8.0000000000000004E-4</v>
      </c>
      <c r="D82" s="26">
        <f>C30*C82</f>
        <v>0</v>
      </c>
    </row>
    <row r="83" spans="1:7" ht="16.5" thickTop="1" thickBot="1" x14ac:dyDescent="0.25">
      <c r="A83" s="23" t="s">
        <v>53</v>
      </c>
      <c r="B83" s="19" t="s">
        <v>101</v>
      </c>
      <c r="C83" s="28">
        <v>2E-3</v>
      </c>
      <c r="D83" s="26">
        <f>C30*C83</f>
        <v>0</v>
      </c>
    </row>
    <row r="84" spans="1:7" ht="16.5" thickTop="1" thickBot="1" x14ac:dyDescent="0.25">
      <c r="A84" s="23" t="s">
        <v>55</v>
      </c>
      <c r="B84" s="30" t="s">
        <v>102</v>
      </c>
      <c r="C84" s="28">
        <v>1.38E-2</v>
      </c>
      <c r="D84" s="26">
        <f>C30*C84</f>
        <v>0</v>
      </c>
      <c r="G84" s="45" t="s">
        <v>103</v>
      </c>
    </row>
    <row r="85" spans="1:7" ht="16.5" thickTop="1" thickBot="1" x14ac:dyDescent="0.25">
      <c r="A85" s="23" t="s">
        <v>57</v>
      </c>
      <c r="B85" s="30" t="s">
        <v>138</v>
      </c>
      <c r="C85" s="28">
        <v>2.9999999999999997E-4</v>
      </c>
      <c r="D85" s="26">
        <f>C30*C85</f>
        <v>0</v>
      </c>
    </row>
    <row r="86" spans="1:7" ht="16.5" thickTop="1" thickBot="1" x14ac:dyDescent="0.25">
      <c r="A86" s="27"/>
      <c r="B86" s="25" t="s">
        <v>69</v>
      </c>
      <c r="C86" s="32">
        <f>SUM(C80:C85)</f>
        <v>2.9000000000000001E-2</v>
      </c>
      <c r="D86" s="33">
        <f>SUM(D80:D85)</f>
        <v>0</v>
      </c>
    </row>
    <row r="87" spans="1:7" ht="18.75" customHeight="1" thickTop="1" x14ac:dyDescent="0.2">
      <c r="A87" s="21"/>
      <c r="B87" s="34"/>
      <c r="C87" s="42"/>
      <c r="D87" s="36"/>
    </row>
    <row r="88" spans="1:7" ht="15.75" thickBot="1" x14ac:dyDescent="0.25">
      <c r="B88" s="44" t="s">
        <v>104</v>
      </c>
      <c r="C88" s="39"/>
      <c r="D88" s="39"/>
    </row>
    <row r="89" spans="1:7" ht="16.5" thickTop="1" thickBot="1" x14ac:dyDescent="0.25">
      <c r="A89" s="24" t="s">
        <v>105</v>
      </c>
      <c r="B89" s="138" t="s">
        <v>106</v>
      </c>
      <c r="C89" s="139"/>
      <c r="D89" s="25" t="s">
        <v>50</v>
      </c>
    </row>
    <row r="90" spans="1:7" ht="16.5" thickTop="1" thickBot="1" x14ac:dyDescent="0.25">
      <c r="A90" s="23" t="s">
        <v>31</v>
      </c>
      <c r="B90" s="133" t="s">
        <v>107</v>
      </c>
      <c r="C90" s="134"/>
      <c r="D90" s="26">
        <v>0</v>
      </c>
    </row>
    <row r="91" spans="1:7" ht="16.5" thickTop="1" thickBot="1" x14ac:dyDescent="0.25">
      <c r="A91" s="27"/>
      <c r="B91" s="135" t="s">
        <v>69</v>
      </c>
      <c r="C91" s="136"/>
      <c r="D91" s="33">
        <f>SUM(D90)</f>
        <v>0</v>
      </c>
      <c r="G91" s="45" t="s">
        <v>103</v>
      </c>
    </row>
    <row r="92" spans="1:7" ht="15.75" thickTop="1" x14ac:dyDescent="0.2"/>
    <row r="93" spans="1:7" ht="30.75" thickBot="1" x14ac:dyDescent="0.25">
      <c r="B93" s="41" t="s">
        <v>108</v>
      </c>
    </row>
    <row r="94" spans="1:7" ht="16.5" thickTop="1" thickBot="1" x14ac:dyDescent="0.25">
      <c r="A94" s="24">
        <v>4</v>
      </c>
      <c r="B94" s="27" t="s">
        <v>109</v>
      </c>
      <c r="C94" s="27" t="s">
        <v>65</v>
      </c>
      <c r="D94" s="25" t="s">
        <v>50</v>
      </c>
    </row>
    <row r="95" spans="1:7" ht="16.5" thickTop="1" thickBot="1" x14ac:dyDescent="0.25">
      <c r="A95" s="23" t="s">
        <v>96</v>
      </c>
      <c r="B95" s="19" t="s">
        <v>97</v>
      </c>
      <c r="C95" s="28">
        <f>C86</f>
        <v>2.9000000000000001E-2</v>
      </c>
      <c r="D95" s="26">
        <f>D86</f>
        <v>0</v>
      </c>
    </row>
    <row r="96" spans="1:7" ht="16.5" thickTop="1" thickBot="1" x14ac:dyDescent="0.25">
      <c r="A96" s="23" t="s">
        <v>105</v>
      </c>
      <c r="B96" s="19" t="s">
        <v>110</v>
      </c>
      <c r="C96" s="28">
        <v>0</v>
      </c>
      <c r="D96" s="26">
        <f>D91</f>
        <v>0</v>
      </c>
    </row>
    <row r="97" spans="1:4" ht="16.5" thickTop="1" thickBot="1" x14ac:dyDescent="0.25">
      <c r="A97" s="27"/>
      <c r="B97" s="135" t="s">
        <v>69</v>
      </c>
      <c r="C97" s="136"/>
      <c r="D97" s="33">
        <f>SUM(D95:D96)</f>
        <v>0</v>
      </c>
    </row>
    <row r="98" spans="1:4" ht="15.75" thickTop="1" x14ac:dyDescent="0.2"/>
    <row r="99" spans="1:4" ht="15.75" thickBot="1" x14ac:dyDescent="0.25">
      <c r="B99" s="46" t="s">
        <v>111</v>
      </c>
      <c r="C99" s="39"/>
      <c r="D99" s="39"/>
    </row>
    <row r="100" spans="1:4" ht="16.5" thickTop="1" thickBot="1" x14ac:dyDescent="0.25">
      <c r="A100" s="24">
        <v>5</v>
      </c>
      <c r="B100" s="138" t="s">
        <v>112</v>
      </c>
      <c r="C100" s="139"/>
      <c r="D100" s="25" t="s">
        <v>50</v>
      </c>
    </row>
    <row r="101" spans="1:4" ht="16.5" thickTop="1" thickBot="1" x14ac:dyDescent="0.25">
      <c r="A101" s="23" t="s">
        <v>31</v>
      </c>
      <c r="B101" s="47" t="s">
        <v>139</v>
      </c>
      <c r="C101" s="48"/>
      <c r="D101" s="26">
        <f>UNIFORMES!$F$21</f>
        <v>0</v>
      </c>
    </row>
    <row r="102" spans="1:4" ht="17.25" customHeight="1" thickTop="1" thickBot="1" x14ac:dyDescent="0.25">
      <c r="A102" s="23" t="s">
        <v>33</v>
      </c>
      <c r="B102" s="47" t="s">
        <v>217</v>
      </c>
      <c r="C102" s="48"/>
      <c r="D102" s="26">
        <f>EQUIPAMENTO!G19</f>
        <v>0</v>
      </c>
    </row>
    <row r="103" spans="1:4" ht="16.5" thickTop="1" thickBot="1" x14ac:dyDescent="0.25">
      <c r="A103" s="39" t="s">
        <v>36</v>
      </c>
      <c r="B103" s="47"/>
      <c r="C103" s="48"/>
      <c r="D103" s="26"/>
    </row>
    <row r="104" spans="1:4" ht="16.5" thickTop="1" thickBot="1" x14ac:dyDescent="0.25">
      <c r="A104" s="27"/>
      <c r="B104" s="135" t="s">
        <v>69</v>
      </c>
      <c r="C104" s="136"/>
      <c r="D104" s="33">
        <f>SUM(D101:D103)</f>
        <v>0</v>
      </c>
    </row>
    <row r="105" spans="1:4" ht="15.75" thickTop="1" x14ac:dyDescent="0.2">
      <c r="C105" s="142"/>
      <c r="D105" s="142"/>
    </row>
    <row r="106" spans="1:4" ht="15.75" thickBot="1" x14ac:dyDescent="0.25">
      <c r="A106" s="21"/>
      <c r="B106" s="46" t="s">
        <v>113</v>
      </c>
      <c r="C106" s="143"/>
      <c r="D106" s="143"/>
    </row>
    <row r="107" spans="1:4" ht="31.5" thickTop="1" thickBot="1" x14ac:dyDescent="0.25">
      <c r="A107" s="24">
        <v>6</v>
      </c>
      <c r="B107" s="27" t="s">
        <v>114</v>
      </c>
      <c r="C107" s="49" t="s">
        <v>115</v>
      </c>
      <c r="D107" s="49" t="s">
        <v>116</v>
      </c>
    </row>
    <row r="108" spans="1:4" ht="16.5" thickTop="1" thickBot="1" x14ac:dyDescent="0.25">
      <c r="A108" s="23" t="s">
        <v>31</v>
      </c>
      <c r="B108" s="19" t="s">
        <v>117</v>
      </c>
      <c r="C108" s="28"/>
      <c r="D108" s="26">
        <f>ROUND(C108*C126,2)</f>
        <v>0</v>
      </c>
    </row>
    <row r="109" spans="1:4" ht="16.5" thickTop="1" thickBot="1" x14ac:dyDescent="0.25">
      <c r="A109" s="23" t="s">
        <v>33</v>
      </c>
      <c r="B109" s="19" t="s">
        <v>118</v>
      </c>
      <c r="C109" s="31"/>
      <c r="D109" s="26">
        <f>ROUND((C126+D108)*C109,2)</f>
        <v>0</v>
      </c>
    </row>
    <row r="110" spans="1:4" ht="16.5" thickTop="1" thickBot="1" x14ac:dyDescent="0.25">
      <c r="A110" s="23" t="s">
        <v>36</v>
      </c>
      <c r="B110" s="19" t="s">
        <v>119</v>
      </c>
      <c r="C110" s="28"/>
      <c r="D110" s="26"/>
    </row>
    <row r="111" spans="1:4" ht="24" customHeight="1" thickTop="1" thickBot="1" x14ac:dyDescent="0.25">
      <c r="A111" s="144" t="s">
        <v>120</v>
      </c>
      <c r="B111" s="146" t="s">
        <v>121</v>
      </c>
      <c r="C111" s="28"/>
      <c r="D111" s="26">
        <f>ROUND(($C$126+$D$108+$D$109)/E116*C111,2)</f>
        <v>0</v>
      </c>
    </row>
    <row r="112" spans="1:4" ht="24" customHeight="1" thickTop="1" thickBot="1" x14ac:dyDescent="0.25">
      <c r="A112" s="145"/>
      <c r="B112" s="147"/>
      <c r="C112" s="28"/>
      <c r="D112" s="26">
        <f>ROUND(($C$126+$D$108+$D$109)/E116*C112,2)</f>
        <v>0</v>
      </c>
    </row>
    <row r="113" spans="1:5" ht="16.5" thickTop="1" thickBot="1" x14ac:dyDescent="0.25">
      <c r="A113" s="23" t="s">
        <v>122</v>
      </c>
      <c r="B113" s="19" t="s">
        <v>140</v>
      </c>
      <c r="C113" s="28">
        <v>0</v>
      </c>
      <c r="D113" s="26"/>
    </row>
    <row r="114" spans="1:5" ht="16.5" thickTop="1" thickBot="1" x14ac:dyDescent="0.25">
      <c r="A114" s="23" t="s">
        <v>122</v>
      </c>
      <c r="B114" s="19" t="s">
        <v>141</v>
      </c>
      <c r="C114" s="28">
        <v>0.02</v>
      </c>
      <c r="D114" s="26">
        <f>ROUND(($C$126+$D$108+$D$109)/E116*C114,2)</f>
        <v>0</v>
      </c>
    </row>
    <row r="115" spans="1:5" ht="16.5" thickTop="1" thickBot="1" x14ac:dyDescent="0.25">
      <c r="A115" s="23" t="s">
        <v>123</v>
      </c>
      <c r="B115" s="19" t="s">
        <v>142</v>
      </c>
      <c r="C115" s="28">
        <v>0</v>
      </c>
      <c r="D115" s="26"/>
    </row>
    <row r="116" spans="1:5" ht="16.5" thickTop="1" thickBot="1" x14ac:dyDescent="0.25">
      <c r="A116" s="23"/>
      <c r="B116" s="26" t="s">
        <v>124</v>
      </c>
      <c r="C116" s="50">
        <f>SUM(C111:C115)</f>
        <v>0.02</v>
      </c>
      <c r="D116" s="25">
        <f>SUM(D111:D115)</f>
        <v>0</v>
      </c>
      <c r="E116" s="51">
        <f>1-C116</f>
        <v>0.98</v>
      </c>
    </row>
    <row r="117" spans="1:5" ht="16.5" thickTop="1" thickBot="1" x14ac:dyDescent="0.25">
      <c r="A117" s="27"/>
      <c r="B117" s="25" t="s">
        <v>69</v>
      </c>
      <c r="C117" s="28">
        <f>C108+C109+C111+C112+C114</f>
        <v>0.02</v>
      </c>
      <c r="D117" s="33">
        <f>D108+D109+D116</f>
        <v>0</v>
      </c>
    </row>
    <row r="118" spans="1:5" ht="15.75" thickTop="1" x14ac:dyDescent="0.2">
      <c r="B118" s="21"/>
      <c r="C118" s="39"/>
      <c r="D118" s="39"/>
    </row>
    <row r="119" spans="1:5" ht="16.5" thickBot="1" x14ac:dyDescent="0.25">
      <c r="B119" s="52" t="s">
        <v>125</v>
      </c>
    </row>
    <row r="120" spans="1:5" ht="16.5" thickTop="1" thickBot="1" x14ac:dyDescent="0.25">
      <c r="A120" s="19"/>
      <c r="B120" s="25" t="s">
        <v>126</v>
      </c>
      <c r="C120" s="156" t="s">
        <v>50</v>
      </c>
      <c r="D120" s="156"/>
    </row>
    <row r="121" spans="1:5" ht="16.5" thickTop="1" thickBot="1" x14ac:dyDescent="0.25">
      <c r="A121" s="26" t="s">
        <v>31</v>
      </c>
      <c r="B121" s="19" t="s">
        <v>127</v>
      </c>
      <c r="C121" s="153">
        <f>C30</f>
        <v>0</v>
      </c>
      <c r="D121" s="153"/>
    </row>
    <row r="122" spans="1:5" ht="16.5" thickTop="1" thickBot="1" x14ac:dyDescent="0.25">
      <c r="A122" s="26" t="s">
        <v>33</v>
      </c>
      <c r="B122" s="19" t="s">
        <v>128</v>
      </c>
      <c r="C122" s="153">
        <f>D65</f>
        <v>0</v>
      </c>
      <c r="D122" s="153"/>
    </row>
    <row r="123" spans="1:5" ht="16.5" thickTop="1" thickBot="1" x14ac:dyDescent="0.25">
      <c r="A123" s="26" t="s">
        <v>36</v>
      </c>
      <c r="B123" s="19" t="s">
        <v>129</v>
      </c>
      <c r="C123" s="153">
        <f>D75</f>
        <v>0</v>
      </c>
      <c r="D123" s="153"/>
    </row>
    <row r="124" spans="1:5" ht="16.5" thickTop="1" thickBot="1" x14ac:dyDescent="0.25">
      <c r="A124" s="26" t="s">
        <v>53</v>
      </c>
      <c r="B124" s="19" t="s">
        <v>130</v>
      </c>
      <c r="C124" s="153">
        <f>D86</f>
        <v>0</v>
      </c>
      <c r="D124" s="153"/>
    </row>
    <row r="125" spans="1:5" ht="16.5" thickTop="1" thickBot="1" x14ac:dyDescent="0.25">
      <c r="A125" s="26" t="s">
        <v>55</v>
      </c>
      <c r="B125" s="19" t="s">
        <v>131</v>
      </c>
      <c r="C125" s="153">
        <f>D104</f>
        <v>0</v>
      </c>
      <c r="D125" s="153"/>
    </row>
    <row r="126" spans="1:5" ht="16.5" thickTop="1" thickBot="1" x14ac:dyDescent="0.25">
      <c r="A126" s="26"/>
      <c r="B126" s="25" t="s">
        <v>132</v>
      </c>
      <c r="C126" s="156">
        <f>SUM(C121:D125)</f>
        <v>0</v>
      </c>
      <c r="D126" s="156"/>
    </row>
    <row r="127" spans="1:5" ht="16.5" thickTop="1" thickBot="1" x14ac:dyDescent="0.25">
      <c r="A127" s="26" t="s">
        <v>57</v>
      </c>
      <c r="B127" s="19" t="s">
        <v>132</v>
      </c>
      <c r="C127" s="153">
        <f>D117</f>
        <v>0</v>
      </c>
      <c r="D127" s="153"/>
    </row>
    <row r="128" spans="1:5" ht="16.5" thickTop="1" thickBot="1" x14ac:dyDescent="0.25">
      <c r="A128" s="27"/>
      <c r="B128" s="25" t="s">
        <v>133</v>
      </c>
      <c r="C128" s="156">
        <f>C126+C127</f>
        <v>0</v>
      </c>
      <c r="D128" s="156"/>
    </row>
    <row r="129" ht="15.75" thickTop="1" x14ac:dyDescent="0.2"/>
  </sheetData>
  <mergeCells count="52">
    <mergeCell ref="C124:D124"/>
    <mergeCell ref="C125:D125"/>
    <mergeCell ref="C126:D126"/>
    <mergeCell ref="C127:D127"/>
    <mergeCell ref="C128:D128"/>
    <mergeCell ref="A111:A112"/>
    <mergeCell ref="B111:B112"/>
    <mergeCell ref="C120:D120"/>
    <mergeCell ref="C121:D121"/>
    <mergeCell ref="C122:D122"/>
    <mergeCell ref="C123:D123"/>
    <mergeCell ref="B91:C91"/>
    <mergeCell ref="B97:C97"/>
    <mergeCell ref="B100:C100"/>
    <mergeCell ref="B104:C104"/>
    <mergeCell ref="C105:D105"/>
    <mergeCell ref="C106:D106"/>
    <mergeCell ref="B90:C90"/>
    <mergeCell ref="A36:B36"/>
    <mergeCell ref="B38:D38"/>
    <mergeCell ref="B51:C51"/>
    <mergeCell ref="A53:A54"/>
    <mergeCell ref="B55:C55"/>
    <mergeCell ref="B56:C56"/>
    <mergeCell ref="B58:C58"/>
    <mergeCell ref="C60:D60"/>
    <mergeCell ref="C67:D67"/>
    <mergeCell ref="C77:D77"/>
    <mergeCell ref="B89:C89"/>
    <mergeCell ref="C26:D26"/>
    <mergeCell ref="C27:D27"/>
    <mergeCell ref="C28:D28"/>
    <mergeCell ref="C29:D29"/>
    <mergeCell ref="C30:D30"/>
    <mergeCell ref="C25:D25"/>
    <mergeCell ref="C9:D9"/>
    <mergeCell ref="C10:D10"/>
    <mergeCell ref="C11:D11"/>
    <mergeCell ref="A15:D15"/>
    <mergeCell ref="C16:D16"/>
    <mergeCell ref="C17:D17"/>
    <mergeCell ref="C18:D18"/>
    <mergeCell ref="C19:D19"/>
    <mergeCell ref="C20:D20"/>
    <mergeCell ref="C23:D23"/>
    <mergeCell ref="C24:D24"/>
    <mergeCell ref="C8:D8"/>
    <mergeCell ref="A1:D1"/>
    <mergeCell ref="C2:D2"/>
    <mergeCell ref="C3:D3"/>
    <mergeCell ref="C4:D4"/>
    <mergeCell ref="C5:D5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33775-3971-4AD6-BAAC-FDA445277632}">
  <sheetPr>
    <tabColor theme="6" tint="-0.499984740745262"/>
  </sheetPr>
  <dimension ref="A1:G129"/>
  <sheetViews>
    <sheetView workbookViewId="0">
      <selection sqref="A1:D1"/>
    </sheetView>
  </sheetViews>
  <sheetFormatPr defaultRowHeight="15" x14ac:dyDescent="0.2"/>
  <cols>
    <col min="1" max="1" width="5.6640625" style="18" customWidth="1"/>
    <col min="2" max="2" width="74.5" style="18" customWidth="1"/>
    <col min="3" max="3" width="15.1640625" style="18" customWidth="1"/>
    <col min="4" max="4" width="29" style="18" customWidth="1"/>
    <col min="5" max="5" width="13.6640625" style="18" bestFit="1" customWidth="1"/>
    <col min="6" max="6" width="0.33203125" style="18" customWidth="1"/>
    <col min="7" max="7" width="13.6640625" style="18" bestFit="1" customWidth="1"/>
    <col min="8" max="8" width="9.33203125" style="18"/>
    <col min="9" max="9" width="1" style="18" customWidth="1"/>
    <col min="10" max="10" width="7.6640625" style="18" customWidth="1"/>
    <col min="11" max="12" width="9.33203125" style="18"/>
    <col min="13" max="13" width="13.33203125" style="18" bestFit="1" customWidth="1"/>
    <col min="14" max="256" width="9.33203125" style="18"/>
    <col min="257" max="257" width="5.6640625" style="18" customWidth="1"/>
    <col min="258" max="258" width="86.1640625" style="18" customWidth="1"/>
    <col min="259" max="259" width="15.1640625" style="18" customWidth="1"/>
    <col min="260" max="260" width="29" style="18" customWidth="1"/>
    <col min="261" max="261" width="13.6640625" style="18" bestFit="1" customWidth="1"/>
    <col min="262" max="262" width="0.33203125" style="18" customWidth="1"/>
    <col min="263" max="263" width="13.6640625" style="18" bestFit="1" customWidth="1"/>
    <col min="264" max="264" width="9.33203125" style="18"/>
    <col min="265" max="265" width="1" style="18" customWidth="1"/>
    <col min="266" max="266" width="7.6640625" style="18" customWidth="1"/>
    <col min="267" max="268" width="9.33203125" style="18"/>
    <col min="269" max="269" width="13.33203125" style="18" bestFit="1" customWidth="1"/>
    <col min="270" max="512" width="9.33203125" style="18"/>
    <col min="513" max="513" width="5.6640625" style="18" customWidth="1"/>
    <col min="514" max="514" width="86.1640625" style="18" customWidth="1"/>
    <col min="515" max="515" width="15.1640625" style="18" customWidth="1"/>
    <col min="516" max="516" width="29" style="18" customWidth="1"/>
    <col min="517" max="517" width="13.6640625" style="18" bestFit="1" customWidth="1"/>
    <col min="518" max="518" width="0.33203125" style="18" customWidth="1"/>
    <col min="519" max="519" width="13.6640625" style="18" bestFit="1" customWidth="1"/>
    <col min="520" max="520" width="9.33203125" style="18"/>
    <col min="521" max="521" width="1" style="18" customWidth="1"/>
    <col min="522" max="522" width="7.6640625" style="18" customWidth="1"/>
    <col min="523" max="524" width="9.33203125" style="18"/>
    <col min="525" max="525" width="13.33203125" style="18" bestFit="1" customWidth="1"/>
    <col min="526" max="768" width="9.33203125" style="18"/>
    <col min="769" max="769" width="5.6640625" style="18" customWidth="1"/>
    <col min="770" max="770" width="86.1640625" style="18" customWidth="1"/>
    <col min="771" max="771" width="15.1640625" style="18" customWidth="1"/>
    <col min="772" max="772" width="29" style="18" customWidth="1"/>
    <col min="773" max="773" width="13.6640625" style="18" bestFit="1" customWidth="1"/>
    <col min="774" max="774" width="0.33203125" style="18" customWidth="1"/>
    <col min="775" max="775" width="13.6640625" style="18" bestFit="1" customWidth="1"/>
    <col min="776" max="776" width="9.33203125" style="18"/>
    <col min="777" max="777" width="1" style="18" customWidth="1"/>
    <col min="778" max="778" width="7.6640625" style="18" customWidth="1"/>
    <col min="779" max="780" width="9.33203125" style="18"/>
    <col min="781" max="781" width="13.33203125" style="18" bestFit="1" customWidth="1"/>
    <col min="782" max="1024" width="9.33203125" style="18"/>
    <col min="1025" max="1025" width="5.6640625" style="18" customWidth="1"/>
    <col min="1026" max="1026" width="86.1640625" style="18" customWidth="1"/>
    <col min="1027" max="1027" width="15.1640625" style="18" customWidth="1"/>
    <col min="1028" max="1028" width="29" style="18" customWidth="1"/>
    <col min="1029" max="1029" width="13.6640625" style="18" bestFit="1" customWidth="1"/>
    <col min="1030" max="1030" width="0.33203125" style="18" customWidth="1"/>
    <col min="1031" max="1031" width="13.6640625" style="18" bestFit="1" customWidth="1"/>
    <col min="1032" max="1032" width="9.33203125" style="18"/>
    <col min="1033" max="1033" width="1" style="18" customWidth="1"/>
    <col min="1034" max="1034" width="7.6640625" style="18" customWidth="1"/>
    <col min="1035" max="1036" width="9.33203125" style="18"/>
    <col min="1037" max="1037" width="13.33203125" style="18" bestFit="1" customWidth="1"/>
    <col min="1038" max="1280" width="9.33203125" style="18"/>
    <col min="1281" max="1281" width="5.6640625" style="18" customWidth="1"/>
    <col min="1282" max="1282" width="86.1640625" style="18" customWidth="1"/>
    <col min="1283" max="1283" width="15.1640625" style="18" customWidth="1"/>
    <col min="1284" max="1284" width="29" style="18" customWidth="1"/>
    <col min="1285" max="1285" width="13.6640625" style="18" bestFit="1" customWidth="1"/>
    <col min="1286" max="1286" width="0.33203125" style="18" customWidth="1"/>
    <col min="1287" max="1287" width="13.6640625" style="18" bestFit="1" customWidth="1"/>
    <col min="1288" max="1288" width="9.33203125" style="18"/>
    <col min="1289" max="1289" width="1" style="18" customWidth="1"/>
    <col min="1290" max="1290" width="7.6640625" style="18" customWidth="1"/>
    <col min="1291" max="1292" width="9.33203125" style="18"/>
    <col min="1293" max="1293" width="13.33203125" style="18" bestFit="1" customWidth="1"/>
    <col min="1294" max="1536" width="9.33203125" style="18"/>
    <col min="1537" max="1537" width="5.6640625" style="18" customWidth="1"/>
    <col min="1538" max="1538" width="86.1640625" style="18" customWidth="1"/>
    <col min="1539" max="1539" width="15.1640625" style="18" customWidth="1"/>
    <col min="1540" max="1540" width="29" style="18" customWidth="1"/>
    <col min="1541" max="1541" width="13.6640625" style="18" bestFit="1" customWidth="1"/>
    <col min="1542" max="1542" width="0.33203125" style="18" customWidth="1"/>
    <col min="1543" max="1543" width="13.6640625" style="18" bestFit="1" customWidth="1"/>
    <col min="1544" max="1544" width="9.33203125" style="18"/>
    <col min="1545" max="1545" width="1" style="18" customWidth="1"/>
    <col min="1546" max="1546" width="7.6640625" style="18" customWidth="1"/>
    <col min="1547" max="1548" width="9.33203125" style="18"/>
    <col min="1549" max="1549" width="13.33203125" style="18" bestFit="1" customWidth="1"/>
    <col min="1550" max="1792" width="9.33203125" style="18"/>
    <col min="1793" max="1793" width="5.6640625" style="18" customWidth="1"/>
    <col min="1794" max="1794" width="86.1640625" style="18" customWidth="1"/>
    <col min="1795" max="1795" width="15.1640625" style="18" customWidth="1"/>
    <col min="1796" max="1796" width="29" style="18" customWidth="1"/>
    <col min="1797" max="1797" width="13.6640625" style="18" bestFit="1" customWidth="1"/>
    <col min="1798" max="1798" width="0.33203125" style="18" customWidth="1"/>
    <col min="1799" max="1799" width="13.6640625" style="18" bestFit="1" customWidth="1"/>
    <col min="1800" max="1800" width="9.33203125" style="18"/>
    <col min="1801" max="1801" width="1" style="18" customWidth="1"/>
    <col min="1802" max="1802" width="7.6640625" style="18" customWidth="1"/>
    <col min="1803" max="1804" width="9.33203125" style="18"/>
    <col min="1805" max="1805" width="13.33203125" style="18" bestFit="1" customWidth="1"/>
    <col min="1806" max="2048" width="9.33203125" style="18"/>
    <col min="2049" max="2049" width="5.6640625" style="18" customWidth="1"/>
    <col min="2050" max="2050" width="86.1640625" style="18" customWidth="1"/>
    <col min="2051" max="2051" width="15.1640625" style="18" customWidth="1"/>
    <col min="2052" max="2052" width="29" style="18" customWidth="1"/>
    <col min="2053" max="2053" width="13.6640625" style="18" bestFit="1" customWidth="1"/>
    <col min="2054" max="2054" width="0.33203125" style="18" customWidth="1"/>
    <col min="2055" max="2055" width="13.6640625" style="18" bestFit="1" customWidth="1"/>
    <col min="2056" max="2056" width="9.33203125" style="18"/>
    <col min="2057" max="2057" width="1" style="18" customWidth="1"/>
    <col min="2058" max="2058" width="7.6640625" style="18" customWidth="1"/>
    <col min="2059" max="2060" width="9.33203125" style="18"/>
    <col min="2061" max="2061" width="13.33203125" style="18" bestFit="1" customWidth="1"/>
    <col min="2062" max="2304" width="9.33203125" style="18"/>
    <col min="2305" max="2305" width="5.6640625" style="18" customWidth="1"/>
    <col min="2306" max="2306" width="86.1640625" style="18" customWidth="1"/>
    <col min="2307" max="2307" width="15.1640625" style="18" customWidth="1"/>
    <col min="2308" max="2308" width="29" style="18" customWidth="1"/>
    <col min="2309" max="2309" width="13.6640625" style="18" bestFit="1" customWidth="1"/>
    <col min="2310" max="2310" width="0.33203125" style="18" customWidth="1"/>
    <col min="2311" max="2311" width="13.6640625" style="18" bestFit="1" customWidth="1"/>
    <col min="2312" max="2312" width="9.33203125" style="18"/>
    <col min="2313" max="2313" width="1" style="18" customWidth="1"/>
    <col min="2314" max="2314" width="7.6640625" style="18" customWidth="1"/>
    <col min="2315" max="2316" width="9.33203125" style="18"/>
    <col min="2317" max="2317" width="13.33203125" style="18" bestFit="1" customWidth="1"/>
    <col min="2318" max="2560" width="9.33203125" style="18"/>
    <col min="2561" max="2561" width="5.6640625" style="18" customWidth="1"/>
    <col min="2562" max="2562" width="86.1640625" style="18" customWidth="1"/>
    <col min="2563" max="2563" width="15.1640625" style="18" customWidth="1"/>
    <col min="2564" max="2564" width="29" style="18" customWidth="1"/>
    <col min="2565" max="2565" width="13.6640625" style="18" bestFit="1" customWidth="1"/>
    <col min="2566" max="2566" width="0.33203125" style="18" customWidth="1"/>
    <col min="2567" max="2567" width="13.6640625" style="18" bestFit="1" customWidth="1"/>
    <col min="2568" max="2568" width="9.33203125" style="18"/>
    <col min="2569" max="2569" width="1" style="18" customWidth="1"/>
    <col min="2570" max="2570" width="7.6640625" style="18" customWidth="1"/>
    <col min="2571" max="2572" width="9.33203125" style="18"/>
    <col min="2573" max="2573" width="13.33203125" style="18" bestFit="1" customWidth="1"/>
    <col min="2574" max="2816" width="9.33203125" style="18"/>
    <col min="2817" max="2817" width="5.6640625" style="18" customWidth="1"/>
    <col min="2818" max="2818" width="86.1640625" style="18" customWidth="1"/>
    <col min="2819" max="2819" width="15.1640625" style="18" customWidth="1"/>
    <col min="2820" max="2820" width="29" style="18" customWidth="1"/>
    <col min="2821" max="2821" width="13.6640625" style="18" bestFit="1" customWidth="1"/>
    <col min="2822" max="2822" width="0.33203125" style="18" customWidth="1"/>
    <col min="2823" max="2823" width="13.6640625" style="18" bestFit="1" customWidth="1"/>
    <col min="2824" max="2824" width="9.33203125" style="18"/>
    <col min="2825" max="2825" width="1" style="18" customWidth="1"/>
    <col min="2826" max="2826" width="7.6640625" style="18" customWidth="1"/>
    <col min="2827" max="2828" width="9.33203125" style="18"/>
    <col min="2829" max="2829" width="13.33203125" style="18" bestFit="1" customWidth="1"/>
    <col min="2830" max="3072" width="9.33203125" style="18"/>
    <col min="3073" max="3073" width="5.6640625" style="18" customWidth="1"/>
    <col min="3074" max="3074" width="86.1640625" style="18" customWidth="1"/>
    <col min="3075" max="3075" width="15.1640625" style="18" customWidth="1"/>
    <col min="3076" max="3076" width="29" style="18" customWidth="1"/>
    <col min="3077" max="3077" width="13.6640625" style="18" bestFit="1" customWidth="1"/>
    <col min="3078" max="3078" width="0.33203125" style="18" customWidth="1"/>
    <col min="3079" max="3079" width="13.6640625" style="18" bestFit="1" customWidth="1"/>
    <col min="3080" max="3080" width="9.33203125" style="18"/>
    <col min="3081" max="3081" width="1" style="18" customWidth="1"/>
    <col min="3082" max="3082" width="7.6640625" style="18" customWidth="1"/>
    <col min="3083" max="3084" width="9.33203125" style="18"/>
    <col min="3085" max="3085" width="13.33203125" style="18" bestFit="1" customWidth="1"/>
    <col min="3086" max="3328" width="9.33203125" style="18"/>
    <col min="3329" max="3329" width="5.6640625" style="18" customWidth="1"/>
    <col min="3330" max="3330" width="86.1640625" style="18" customWidth="1"/>
    <col min="3331" max="3331" width="15.1640625" style="18" customWidth="1"/>
    <col min="3332" max="3332" width="29" style="18" customWidth="1"/>
    <col min="3333" max="3333" width="13.6640625" style="18" bestFit="1" customWidth="1"/>
    <col min="3334" max="3334" width="0.33203125" style="18" customWidth="1"/>
    <col min="3335" max="3335" width="13.6640625" style="18" bestFit="1" customWidth="1"/>
    <col min="3336" max="3336" width="9.33203125" style="18"/>
    <col min="3337" max="3337" width="1" style="18" customWidth="1"/>
    <col min="3338" max="3338" width="7.6640625" style="18" customWidth="1"/>
    <col min="3339" max="3340" width="9.33203125" style="18"/>
    <col min="3341" max="3341" width="13.33203125" style="18" bestFit="1" customWidth="1"/>
    <col min="3342" max="3584" width="9.33203125" style="18"/>
    <col min="3585" max="3585" width="5.6640625" style="18" customWidth="1"/>
    <col min="3586" max="3586" width="86.1640625" style="18" customWidth="1"/>
    <col min="3587" max="3587" width="15.1640625" style="18" customWidth="1"/>
    <col min="3588" max="3588" width="29" style="18" customWidth="1"/>
    <col min="3589" max="3589" width="13.6640625" style="18" bestFit="1" customWidth="1"/>
    <col min="3590" max="3590" width="0.33203125" style="18" customWidth="1"/>
    <col min="3591" max="3591" width="13.6640625" style="18" bestFit="1" customWidth="1"/>
    <col min="3592" max="3592" width="9.33203125" style="18"/>
    <col min="3593" max="3593" width="1" style="18" customWidth="1"/>
    <col min="3594" max="3594" width="7.6640625" style="18" customWidth="1"/>
    <col min="3595" max="3596" width="9.33203125" style="18"/>
    <col min="3597" max="3597" width="13.33203125" style="18" bestFit="1" customWidth="1"/>
    <col min="3598" max="3840" width="9.33203125" style="18"/>
    <col min="3841" max="3841" width="5.6640625" style="18" customWidth="1"/>
    <col min="3842" max="3842" width="86.1640625" style="18" customWidth="1"/>
    <col min="3843" max="3843" width="15.1640625" style="18" customWidth="1"/>
    <col min="3844" max="3844" width="29" style="18" customWidth="1"/>
    <col min="3845" max="3845" width="13.6640625" style="18" bestFit="1" customWidth="1"/>
    <col min="3846" max="3846" width="0.33203125" style="18" customWidth="1"/>
    <col min="3847" max="3847" width="13.6640625" style="18" bestFit="1" customWidth="1"/>
    <col min="3848" max="3848" width="9.33203125" style="18"/>
    <col min="3849" max="3849" width="1" style="18" customWidth="1"/>
    <col min="3850" max="3850" width="7.6640625" style="18" customWidth="1"/>
    <col min="3851" max="3852" width="9.33203125" style="18"/>
    <col min="3853" max="3853" width="13.33203125" style="18" bestFit="1" customWidth="1"/>
    <col min="3854" max="4096" width="9.33203125" style="18"/>
    <col min="4097" max="4097" width="5.6640625" style="18" customWidth="1"/>
    <col min="4098" max="4098" width="86.1640625" style="18" customWidth="1"/>
    <col min="4099" max="4099" width="15.1640625" style="18" customWidth="1"/>
    <col min="4100" max="4100" width="29" style="18" customWidth="1"/>
    <col min="4101" max="4101" width="13.6640625" style="18" bestFit="1" customWidth="1"/>
    <col min="4102" max="4102" width="0.33203125" style="18" customWidth="1"/>
    <col min="4103" max="4103" width="13.6640625" style="18" bestFit="1" customWidth="1"/>
    <col min="4104" max="4104" width="9.33203125" style="18"/>
    <col min="4105" max="4105" width="1" style="18" customWidth="1"/>
    <col min="4106" max="4106" width="7.6640625" style="18" customWidth="1"/>
    <col min="4107" max="4108" width="9.33203125" style="18"/>
    <col min="4109" max="4109" width="13.33203125" style="18" bestFit="1" customWidth="1"/>
    <col min="4110" max="4352" width="9.33203125" style="18"/>
    <col min="4353" max="4353" width="5.6640625" style="18" customWidth="1"/>
    <col min="4354" max="4354" width="86.1640625" style="18" customWidth="1"/>
    <col min="4355" max="4355" width="15.1640625" style="18" customWidth="1"/>
    <col min="4356" max="4356" width="29" style="18" customWidth="1"/>
    <col min="4357" max="4357" width="13.6640625" style="18" bestFit="1" customWidth="1"/>
    <col min="4358" max="4358" width="0.33203125" style="18" customWidth="1"/>
    <col min="4359" max="4359" width="13.6640625" style="18" bestFit="1" customWidth="1"/>
    <col min="4360" max="4360" width="9.33203125" style="18"/>
    <col min="4361" max="4361" width="1" style="18" customWidth="1"/>
    <col min="4362" max="4362" width="7.6640625" style="18" customWidth="1"/>
    <col min="4363" max="4364" width="9.33203125" style="18"/>
    <col min="4365" max="4365" width="13.33203125" style="18" bestFit="1" customWidth="1"/>
    <col min="4366" max="4608" width="9.33203125" style="18"/>
    <col min="4609" max="4609" width="5.6640625" style="18" customWidth="1"/>
    <col min="4610" max="4610" width="86.1640625" style="18" customWidth="1"/>
    <col min="4611" max="4611" width="15.1640625" style="18" customWidth="1"/>
    <col min="4612" max="4612" width="29" style="18" customWidth="1"/>
    <col min="4613" max="4613" width="13.6640625" style="18" bestFit="1" customWidth="1"/>
    <col min="4614" max="4614" width="0.33203125" style="18" customWidth="1"/>
    <col min="4615" max="4615" width="13.6640625" style="18" bestFit="1" customWidth="1"/>
    <col min="4616" max="4616" width="9.33203125" style="18"/>
    <col min="4617" max="4617" width="1" style="18" customWidth="1"/>
    <col min="4618" max="4618" width="7.6640625" style="18" customWidth="1"/>
    <col min="4619" max="4620" width="9.33203125" style="18"/>
    <col min="4621" max="4621" width="13.33203125" style="18" bestFit="1" customWidth="1"/>
    <col min="4622" max="4864" width="9.33203125" style="18"/>
    <col min="4865" max="4865" width="5.6640625" style="18" customWidth="1"/>
    <col min="4866" max="4866" width="86.1640625" style="18" customWidth="1"/>
    <col min="4867" max="4867" width="15.1640625" style="18" customWidth="1"/>
    <col min="4868" max="4868" width="29" style="18" customWidth="1"/>
    <col min="4869" max="4869" width="13.6640625" style="18" bestFit="1" customWidth="1"/>
    <col min="4870" max="4870" width="0.33203125" style="18" customWidth="1"/>
    <col min="4871" max="4871" width="13.6640625" style="18" bestFit="1" customWidth="1"/>
    <col min="4872" max="4872" width="9.33203125" style="18"/>
    <col min="4873" max="4873" width="1" style="18" customWidth="1"/>
    <col min="4874" max="4874" width="7.6640625" style="18" customWidth="1"/>
    <col min="4875" max="4876" width="9.33203125" style="18"/>
    <col min="4877" max="4877" width="13.33203125" style="18" bestFit="1" customWidth="1"/>
    <col min="4878" max="5120" width="9.33203125" style="18"/>
    <col min="5121" max="5121" width="5.6640625" style="18" customWidth="1"/>
    <col min="5122" max="5122" width="86.1640625" style="18" customWidth="1"/>
    <col min="5123" max="5123" width="15.1640625" style="18" customWidth="1"/>
    <col min="5124" max="5124" width="29" style="18" customWidth="1"/>
    <col min="5125" max="5125" width="13.6640625" style="18" bestFit="1" customWidth="1"/>
    <col min="5126" max="5126" width="0.33203125" style="18" customWidth="1"/>
    <col min="5127" max="5127" width="13.6640625" style="18" bestFit="1" customWidth="1"/>
    <col min="5128" max="5128" width="9.33203125" style="18"/>
    <col min="5129" max="5129" width="1" style="18" customWidth="1"/>
    <col min="5130" max="5130" width="7.6640625" style="18" customWidth="1"/>
    <col min="5131" max="5132" width="9.33203125" style="18"/>
    <col min="5133" max="5133" width="13.33203125" style="18" bestFit="1" customWidth="1"/>
    <col min="5134" max="5376" width="9.33203125" style="18"/>
    <col min="5377" max="5377" width="5.6640625" style="18" customWidth="1"/>
    <col min="5378" max="5378" width="86.1640625" style="18" customWidth="1"/>
    <col min="5379" max="5379" width="15.1640625" style="18" customWidth="1"/>
    <col min="5380" max="5380" width="29" style="18" customWidth="1"/>
    <col min="5381" max="5381" width="13.6640625" style="18" bestFit="1" customWidth="1"/>
    <col min="5382" max="5382" width="0.33203125" style="18" customWidth="1"/>
    <col min="5383" max="5383" width="13.6640625" style="18" bestFit="1" customWidth="1"/>
    <col min="5384" max="5384" width="9.33203125" style="18"/>
    <col min="5385" max="5385" width="1" style="18" customWidth="1"/>
    <col min="5386" max="5386" width="7.6640625" style="18" customWidth="1"/>
    <col min="5387" max="5388" width="9.33203125" style="18"/>
    <col min="5389" max="5389" width="13.33203125" style="18" bestFit="1" customWidth="1"/>
    <col min="5390" max="5632" width="9.33203125" style="18"/>
    <col min="5633" max="5633" width="5.6640625" style="18" customWidth="1"/>
    <col min="5634" max="5634" width="86.1640625" style="18" customWidth="1"/>
    <col min="5635" max="5635" width="15.1640625" style="18" customWidth="1"/>
    <col min="5636" max="5636" width="29" style="18" customWidth="1"/>
    <col min="5637" max="5637" width="13.6640625" style="18" bestFit="1" customWidth="1"/>
    <col min="5638" max="5638" width="0.33203125" style="18" customWidth="1"/>
    <col min="5639" max="5639" width="13.6640625" style="18" bestFit="1" customWidth="1"/>
    <col min="5640" max="5640" width="9.33203125" style="18"/>
    <col min="5641" max="5641" width="1" style="18" customWidth="1"/>
    <col min="5642" max="5642" width="7.6640625" style="18" customWidth="1"/>
    <col min="5643" max="5644" width="9.33203125" style="18"/>
    <col min="5645" max="5645" width="13.33203125" style="18" bestFit="1" customWidth="1"/>
    <col min="5646" max="5888" width="9.33203125" style="18"/>
    <col min="5889" max="5889" width="5.6640625" style="18" customWidth="1"/>
    <col min="5890" max="5890" width="86.1640625" style="18" customWidth="1"/>
    <col min="5891" max="5891" width="15.1640625" style="18" customWidth="1"/>
    <col min="5892" max="5892" width="29" style="18" customWidth="1"/>
    <col min="5893" max="5893" width="13.6640625" style="18" bestFit="1" customWidth="1"/>
    <col min="5894" max="5894" width="0.33203125" style="18" customWidth="1"/>
    <col min="5895" max="5895" width="13.6640625" style="18" bestFit="1" customWidth="1"/>
    <col min="5896" max="5896" width="9.33203125" style="18"/>
    <col min="5897" max="5897" width="1" style="18" customWidth="1"/>
    <col min="5898" max="5898" width="7.6640625" style="18" customWidth="1"/>
    <col min="5899" max="5900" width="9.33203125" style="18"/>
    <col min="5901" max="5901" width="13.33203125" style="18" bestFit="1" customWidth="1"/>
    <col min="5902" max="6144" width="9.33203125" style="18"/>
    <col min="6145" max="6145" width="5.6640625" style="18" customWidth="1"/>
    <col min="6146" max="6146" width="86.1640625" style="18" customWidth="1"/>
    <col min="6147" max="6147" width="15.1640625" style="18" customWidth="1"/>
    <col min="6148" max="6148" width="29" style="18" customWidth="1"/>
    <col min="6149" max="6149" width="13.6640625" style="18" bestFit="1" customWidth="1"/>
    <col min="6150" max="6150" width="0.33203125" style="18" customWidth="1"/>
    <col min="6151" max="6151" width="13.6640625" style="18" bestFit="1" customWidth="1"/>
    <col min="6152" max="6152" width="9.33203125" style="18"/>
    <col min="6153" max="6153" width="1" style="18" customWidth="1"/>
    <col min="6154" max="6154" width="7.6640625" style="18" customWidth="1"/>
    <col min="6155" max="6156" width="9.33203125" style="18"/>
    <col min="6157" max="6157" width="13.33203125" style="18" bestFit="1" customWidth="1"/>
    <col min="6158" max="6400" width="9.33203125" style="18"/>
    <col min="6401" max="6401" width="5.6640625" style="18" customWidth="1"/>
    <col min="6402" max="6402" width="86.1640625" style="18" customWidth="1"/>
    <col min="6403" max="6403" width="15.1640625" style="18" customWidth="1"/>
    <col min="6404" max="6404" width="29" style="18" customWidth="1"/>
    <col min="6405" max="6405" width="13.6640625" style="18" bestFit="1" customWidth="1"/>
    <col min="6406" max="6406" width="0.33203125" style="18" customWidth="1"/>
    <col min="6407" max="6407" width="13.6640625" style="18" bestFit="1" customWidth="1"/>
    <col min="6408" max="6408" width="9.33203125" style="18"/>
    <col min="6409" max="6409" width="1" style="18" customWidth="1"/>
    <col min="6410" max="6410" width="7.6640625" style="18" customWidth="1"/>
    <col min="6411" max="6412" width="9.33203125" style="18"/>
    <col min="6413" max="6413" width="13.33203125" style="18" bestFit="1" customWidth="1"/>
    <col min="6414" max="6656" width="9.33203125" style="18"/>
    <col min="6657" max="6657" width="5.6640625" style="18" customWidth="1"/>
    <col min="6658" max="6658" width="86.1640625" style="18" customWidth="1"/>
    <col min="6659" max="6659" width="15.1640625" style="18" customWidth="1"/>
    <col min="6660" max="6660" width="29" style="18" customWidth="1"/>
    <col min="6661" max="6661" width="13.6640625" style="18" bestFit="1" customWidth="1"/>
    <col min="6662" max="6662" width="0.33203125" style="18" customWidth="1"/>
    <col min="6663" max="6663" width="13.6640625" style="18" bestFit="1" customWidth="1"/>
    <col min="6664" max="6664" width="9.33203125" style="18"/>
    <col min="6665" max="6665" width="1" style="18" customWidth="1"/>
    <col min="6666" max="6666" width="7.6640625" style="18" customWidth="1"/>
    <col min="6667" max="6668" width="9.33203125" style="18"/>
    <col min="6669" max="6669" width="13.33203125" style="18" bestFit="1" customWidth="1"/>
    <col min="6670" max="6912" width="9.33203125" style="18"/>
    <col min="6913" max="6913" width="5.6640625" style="18" customWidth="1"/>
    <col min="6914" max="6914" width="86.1640625" style="18" customWidth="1"/>
    <col min="6915" max="6915" width="15.1640625" style="18" customWidth="1"/>
    <col min="6916" max="6916" width="29" style="18" customWidth="1"/>
    <col min="6917" max="6917" width="13.6640625" style="18" bestFit="1" customWidth="1"/>
    <col min="6918" max="6918" width="0.33203125" style="18" customWidth="1"/>
    <col min="6919" max="6919" width="13.6640625" style="18" bestFit="1" customWidth="1"/>
    <col min="6920" max="6920" width="9.33203125" style="18"/>
    <col min="6921" max="6921" width="1" style="18" customWidth="1"/>
    <col min="6922" max="6922" width="7.6640625" style="18" customWidth="1"/>
    <col min="6923" max="6924" width="9.33203125" style="18"/>
    <col min="6925" max="6925" width="13.33203125" style="18" bestFit="1" customWidth="1"/>
    <col min="6926" max="7168" width="9.33203125" style="18"/>
    <col min="7169" max="7169" width="5.6640625" style="18" customWidth="1"/>
    <col min="7170" max="7170" width="86.1640625" style="18" customWidth="1"/>
    <col min="7171" max="7171" width="15.1640625" style="18" customWidth="1"/>
    <col min="7172" max="7172" width="29" style="18" customWidth="1"/>
    <col min="7173" max="7173" width="13.6640625" style="18" bestFit="1" customWidth="1"/>
    <col min="7174" max="7174" width="0.33203125" style="18" customWidth="1"/>
    <col min="7175" max="7175" width="13.6640625" style="18" bestFit="1" customWidth="1"/>
    <col min="7176" max="7176" width="9.33203125" style="18"/>
    <col min="7177" max="7177" width="1" style="18" customWidth="1"/>
    <col min="7178" max="7178" width="7.6640625" style="18" customWidth="1"/>
    <col min="7179" max="7180" width="9.33203125" style="18"/>
    <col min="7181" max="7181" width="13.33203125" style="18" bestFit="1" customWidth="1"/>
    <col min="7182" max="7424" width="9.33203125" style="18"/>
    <col min="7425" max="7425" width="5.6640625" style="18" customWidth="1"/>
    <col min="7426" max="7426" width="86.1640625" style="18" customWidth="1"/>
    <col min="7427" max="7427" width="15.1640625" style="18" customWidth="1"/>
    <col min="7428" max="7428" width="29" style="18" customWidth="1"/>
    <col min="7429" max="7429" width="13.6640625" style="18" bestFit="1" customWidth="1"/>
    <col min="7430" max="7430" width="0.33203125" style="18" customWidth="1"/>
    <col min="7431" max="7431" width="13.6640625" style="18" bestFit="1" customWidth="1"/>
    <col min="7432" max="7432" width="9.33203125" style="18"/>
    <col min="7433" max="7433" width="1" style="18" customWidth="1"/>
    <col min="7434" max="7434" width="7.6640625" style="18" customWidth="1"/>
    <col min="7435" max="7436" width="9.33203125" style="18"/>
    <col min="7437" max="7437" width="13.33203125" style="18" bestFit="1" customWidth="1"/>
    <col min="7438" max="7680" width="9.33203125" style="18"/>
    <col min="7681" max="7681" width="5.6640625" style="18" customWidth="1"/>
    <col min="7682" max="7682" width="86.1640625" style="18" customWidth="1"/>
    <col min="7683" max="7683" width="15.1640625" style="18" customWidth="1"/>
    <col min="7684" max="7684" width="29" style="18" customWidth="1"/>
    <col min="7685" max="7685" width="13.6640625" style="18" bestFit="1" customWidth="1"/>
    <col min="7686" max="7686" width="0.33203125" style="18" customWidth="1"/>
    <col min="7687" max="7687" width="13.6640625" style="18" bestFit="1" customWidth="1"/>
    <col min="7688" max="7688" width="9.33203125" style="18"/>
    <col min="7689" max="7689" width="1" style="18" customWidth="1"/>
    <col min="7690" max="7690" width="7.6640625" style="18" customWidth="1"/>
    <col min="7691" max="7692" width="9.33203125" style="18"/>
    <col min="7693" max="7693" width="13.33203125" style="18" bestFit="1" customWidth="1"/>
    <col min="7694" max="7936" width="9.33203125" style="18"/>
    <col min="7937" max="7937" width="5.6640625" style="18" customWidth="1"/>
    <col min="7938" max="7938" width="86.1640625" style="18" customWidth="1"/>
    <col min="7939" max="7939" width="15.1640625" style="18" customWidth="1"/>
    <col min="7940" max="7940" width="29" style="18" customWidth="1"/>
    <col min="7941" max="7941" width="13.6640625" style="18" bestFit="1" customWidth="1"/>
    <col min="7942" max="7942" width="0.33203125" style="18" customWidth="1"/>
    <col min="7943" max="7943" width="13.6640625" style="18" bestFit="1" customWidth="1"/>
    <col min="7944" max="7944" width="9.33203125" style="18"/>
    <col min="7945" max="7945" width="1" style="18" customWidth="1"/>
    <col min="7946" max="7946" width="7.6640625" style="18" customWidth="1"/>
    <col min="7947" max="7948" width="9.33203125" style="18"/>
    <col min="7949" max="7949" width="13.33203125" style="18" bestFit="1" customWidth="1"/>
    <col min="7950" max="8192" width="9.33203125" style="18"/>
    <col min="8193" max="8193" width="5.6640625" style="18" customWidth="1"/>
    <col min="8194" max="8194" width="86.1640625" style="18" customWidth="1"/>
    <col min="8195" max="8195" width="15.1640625" style="18" customWidth="1"/>
    <col min="8196" max="8196" width="29" style="18" customWidth="1"/>
    <col min="8197" max="8197" width="13.6640625" style="18" bestFit="1" customWidth="1"/>
    <col min="8198" max="8198" width="0.33203125" style="18" customWidth="1"/>
    <col min="8199" max="8199" width="13.6640625" style="18" bestFit="1" customWidth="1"/>
    <col min="8200" max="8200" width="9.33203125" style="18"/>
    <col min="8201" max="8201" width="1" style="18" customWidth="1"/>
    <col min="8202" max="8202" width="7.6640625" style="18" customWidth="1"/>
    <col min="8203" max="8204" width="9.33203125" style="18"/>
    <col min="8205" max="8205" width="13.33203125" style="18" bestFit="1" customWidth="1"/>
    <col min="8206" max="8448" width="9.33203125" style="18"/>
    <col min="8449" max="8449" width="5.6640625" style="18" customWidth="1"/>
    <col min="8450" max="8450" width="86.1640625" style="18" customWidth="1"/>
    <col min="8451" max="8451" width="15.1640625" style="18" customWidth="1"/>
    <col min="8452" max="8452" width="29" style="18" customWidth="1"/>
    <col min="8453" max="8453" width="13.6640625" style="18" bestFit="1" customWidth="1"/>
    <col min="8454" max="8454" width="0.33203125" style="18" customWidth="1"/>
    <col min="8455" max="8455" width="13.6640625" style="18" bestFit="1" customWidth="1"/>
    <col min="8456" max="8456" width="9.33203125" style="18"/>
    <col min="8457" max="8457" width="1" style="18" customWidth="1"/>
    <col min="8458" max="8458" width="7.6640625" style="18" customWidth="1"/>
    <col min="8459" max="8460" width="9.33203125" style="18"/>
    <col min="8461" max="8461" width="13.33203125" style="18" bestFit="1" customWidth="1"/>
    <col min="8462" max="8704" width="9.33203125" style="18"/>
    <col min="8705" max="8705" width="5.6640625" style="18" customWidth="1"/>
    <col min="8706" max="8706" width="86.1640625" style="18" customWidth="1"/>
    <col min="8707" max="8707" width="15.1640625" style="18" customWidth="1"/>
    <col min="8708" max="8708" width="29" style="18" customWidth="1"/>
    <col min="8709" max="8709" width="13.6640625" style="18" bestFit="1" customWidth="1"/>
    <col min="8710" max="8710" width="0.33203125" style="18" customWidth="1"/>
    <col min="8711" max="8711" width="13.6640625" style="18" bestFit="1" customWidth="1"/>
    <col min="8712" max="8712" width="9.33203125" style="18"/>
    <col min="8713" max="8713" width="1" style="18" customWidth="1"/>
    <col min="8714" max="8714" width="7.6640625" style="18" customWidth="1"/>
    <col min="8715" max="8716" width="9.33203125" style="18"/>
    <col min="8717" max="8717" width="13.33203125" style="18" bestFit="1" customWidth="1"/>
    <col min="8718" max="8960" width="9.33203125" style="18"/>
    <col min="8961" max="8961" width="5.6640625" style="18" customWidth="1"/>
    <col min="8962" max="8962" width="86.1640625" style="18" customWidth="1"/>
    <col min="8963" max="8963" width="15.1640625" style="18" customWidth="1"/>
    <col min="8964" max="8964" width="29" style="18" customWidth="1"/>
    <col min="8965" max="8965" width="13.6640625" style="18" bestFit="1" customWidth="1"/>
    <col min="8966" max="8966" width="0.33203125" style="18" customWidth="1"/>
    <col min="8967" max="8967" width="13.6640625" style="18" bestFit="1" customWidth="1"/>
    <col min="8968" max="8968" width="9.33203125" style="18"/>
    <col min="8969" max="8969" width="1" style="18" customWidth="1"/>
    <col min="8970" max="8970" width="7.6640625" style="18" customWidth="1"/>
    <col min="8971" max="8972" width="9.33203125" style="18"/>
    <col min="8973" max="8973" width="13.33203125" style="18" bestFit="1" customWidth="1"/>
    <col min="8974" max="9216" width="9.33203125" style="18"/>
    <col min="9217" max="9217" width="5.6640625" style="18" customWidth="1"/>
    <col min="9218" max="9218" width="86.1640625" style="18" customWidth="1"/>
    <col min="9219" max="9219" width="15.1640625" style="18" customWidth="1"/>
    <col min="9220" max="9220" width="29" style="18" customWidth="1"/>
    <col min="9221" max="9221" width="13.6640625" style="18" bestFit="1" customWidth="1"/>
    <col min="9222" max="9222" width="0.33203125" style="18" customWidth="1"/>
    <col min="9223" max="9223" width="13.6640625" style="18" bestFit="1" customWidth="1"/>
    <col min="9224" max="9224" width="9.33203125" style="18"/>
    <col min="9225" max="9225" width="1" style="18" customWidth="1"/>
    <col min="9226" max="9226" width="7.6640625" style="18" customWidth="1"/>
    <col min="9227" max="9228" width="9.33203125" style="18"/>
    <col min="9229" max="9229" width="13.33203125" style="18" bestFit="1" customWidth="1"/>
    <col min="9230" max="9472" width="9.33203125" style="18"/>
    <col min="9473" max="9473" width="5.6640625" style="18" customWidth="1"/>
    <col min="9474" max="9474" width="86.1640625" style="18" customWidth="1"/>
    <col min="9475" max="9475" width="15.1640625" style="18" customWidth="1"/>
    <col min="9476" max="9476" width="29" style="18" customWidth="1"/>
    <col min="9477" max="9477" width="13.6640625" style="18" bestFit="1" customWidth="1"/>
    <col min="9478" max="9478" width="0.33203125" style="18" customWidth="1"/>
    <col min="9479" max="9479" width="13.6640625" style="18" bestFit="1" customWidth="1"/>
    <col min="9480" max="9480" width="9.33203125" style="18"/>
    <col min="9481" max="9481" width="1" style="18" customWidth="1"/>
    <col min="9482" max="9482" width="7.6640625" style="18" customWidth="1"/>
    <col min="9483" max="9484" width="9.33203125" style="18"/>
    <col min="9485" max="9485" width="13.33203125" style="18" bestFit="1" customWidth="1"/>
    <col min="9486" max="9728" width="9.33203125" style="18"/>
    <col min="9729" max="9729" width="5.6640625" style="18" customWidth="1"/>
    <col min="9730" max="9730" width="86.1640625" style="18" customWidth="1"/>
    <col min="9731" max="9731" width="15.1640625" style="18" customWidth="1"/>
    <col min="9732" max="9732" width="29" style="18" customWidth="1"/>
    <col min="9733" max="9733" width="13.6640625" style="18" bestFit="1" customWidth="1"/>
    <col min="9734" max="9734" width="0.33203125" style="18" customWidth="1"/>
    <col min="9735" max="9735" width="13.6640625" style="18" bestFit="1" customWidth="1"/>
    <col min="9736" max="9736" width="9.33203125" style="18"/>
    <col min="9737" max="9737" width="1" style="18" customWidth="1"/>
    <col min="9738" max="9738" width="7.6640625" style="18" customWidth="1"/>
    <col min="9739" max="9740" width="9.33203125" style="18"/>
    <col min="9741" max="9741" width="13.33203125" style="18" bestFit="1" customWidth="1"/>
    <col min="9742" max="9984" width="9.33203125" style="18"/>
    <col min="9985" max="9985" width="5.6640625" style="18" customWidth="1"/>
    <col min="9986" max="9986" width="86.1640625" style="18" customWidth="1"/>
    <col min="9987" max="9987" width="15.1640625" style="18" customWidth="1"/>
    <col min="9988" max="9988" width="29" style="18" customWidth="1"/>
    <col min="9989" max="9989" width="13.6640625" style="18" bestFit="1" customWidth="1"/>
    <col min="9990" max="9990" width="0.33203125" style="18" customWidth="1"/>
    <col min="9991" max="9991" width="13.6640625" style="18" bestFit="1" customWidth="1"/>
    <col min="9992" max="9992" width="9.33203125" style="18"/>
    <col min="9993" max="9993" width="1" style="18" customWidth="1"/>
    <col min="9994" max="9994" width="7.6640625" style="18" customWidth="1"/>
    <col min="9995" max="9996" width="9.33203125" style="18"/>
    <col min="9997" max="9997" width="13.33203125" style="18" bestFit="1" customWidth="1"/>
    <col min="9998" max="10240" width="9.33203125" style="18"/>
    <col min="10241" max="10241" width="5.6640625" style="18" customWidth="1"/>
    <col min="10242" max="10242" width="86.1640625" style="18" customWidth="1"/>
    <col min="10243" max="10243" width="15.1640625" style="18" customWidth="1"/>
    <col min="10244" max="10244" width="29" style="18" customWidth="1"/>
    <col min="10245" max="10245" width="13.6640625" style="18" bestFit="1" customWidth="1"/>
    <col min="10246" max="10246" width="0.33203125" style="18" customWidth="1"/>
    <col min="10247" max="10247" width="13.6640625" style="18" bestFit="1" customWidth="1"/>
    <col min="10248" max="10248" width="9.33203125" style="18"/>
    <col min="10249" max="10249" width="1" style="18" customWidth="1"/>
    <col min="10250" max="10250" width="7.6640625" style="18" customWidth="1"/>
    <col min="10251" max="10252" width="9.33203125" style="18"/>
    <col min="10253" max="10253" width="13.33203125" style="18" bestFit="1" customWidth="1"/>
    <col min="10254" max="10496" width="9.33203125" style="18"/>
    <col min="10497" max="10497" width="5.6640625" style="18" customWidth="1"/>
    <col min="10498" max="10498" width="86.1640625" style="18" customWidth="1"/>
    <col min="10499" max="10499" width="15.1640625" style="18" customWidth="1"/>
    <col min="10500" max="10500" width="29" style="18" customWidth="1"/>
    <col min="10501" max="10501" width="13.6640625" style="18" bestFit="1" customWidth="1"/>
    <col min="10502" max="10502" width="0.33203125" style="18" customWidth="1"/>
    <col min="10503" max="10503" width="13.6640625" style="18" bestFit="1" customWidth="1"/>
    <col min="10504" max="10504" width="9.33203125" style="18"/>
    <col min="10505" max="10505" width="1" style="18" customWidth="1"/>
    <col min="10506" max="10506" width="7.6640625" style="18" customWidth="1"/>
    <col min="10507" max="10508" width="9.33203125" style="18"/>
    <col min="10509" max="10509" width="13.33203125" style="18" bestFit="1" customWidth="1"/>
    <col min="10510" max="10752" width="9.33203125" style="18"/>
    <col min="10753" max="10753" width="5.6640625" style="18" customWidth="1"/>
    <col min="10754" max="10754" width="86.1640625" style="18" customWidth="1"/>
    <col min="10755" max="10755" width="15.1640625" style="18" customWidth="1"/>
    <col min="10756" max="10756" width="29" style="18" customWidth="1"/>
    <col min="10757" max="10757" width="13.6640625" style="18" bestFit="1" customWidth="1"/>
    <col min="10758" max="10758" width="0.33203125" style="18" customWidth="1"/>
    <col min="10759" max="10759" width="13.6640625" style="18" bestFit="1" customWidth="1"/>
    <col min="10760" max="10760" width="9.33203125" style="18"/>
    <col min="10761" max="10761" width="1" style="18" customWidth="1"/>
    <col min="10762" max="10762" width="7.6640625" style="18" customWidth="1"/>
    <col min="10763" max="10764" width="9.33203125" style="18"/>
    <col min="10765" max="10765" width="13.33203125" style="18" bestFit="1" customWidth="1"/>
    <col min="10766" max="11008" width="9.33203125" style="18"/>
    <col min="11009" max="11009" width="5.6640625" style="18" customWidth="1"/>
    <col min="11010" max="11010" width="86.1640625" style="18" customWidth="1"/>
    <col min="11011" max="11011" width="15.1640625" style="18" customWidth="1"/>
    <col min="11012" max="11012" width="29" style="18" customWidth="1"/>
    <col min="11013" max="11013" width="13.6640625" style="18" bestFit="1" customWidth="1"/>
    <col min="11014" max="11014" width="0.33203125" style="18" customWidth="1"/>
    <col min="11015" max="11015" width="13.6640625" style="18" bestFit="1" customWidth="1"/>
    <col min="11016" max="11016" width="9.33203125" style="18"/>
    <col min="11017" max="11017" width="1" style="18" customWidth="1"/>
    <col min="11018" max="11018" width="7.6640625" style="18" customWidth="1"/>
    <col min="11019" max="11020" width="9.33203125" style="18"/>
    <col min="11021" max="11021" width="13.33203125" style="18" bestFit="1" customWidth="1"/>
    <col min="11022" max="11264" width="9.33203125" style="18"/>
    <col min="11265" max="11265" width="5.6640625" style="18" customWidth="1"/>
    <col min="11266" max="11266" width="86.1640625" style="18" customWidth="1"/>
    <col min="11267" max="11267" width="15.1640625" style="18" customWidth="1"/>
    <col min="11268" max="11268" width="29" style="18" customWidth="1"/>
    <col min="11269" max="11269" width="13.6640625" style="18" bestFit="1" customWidth="1"/>
    <col min="11270" max="11270" width="0.33203125" style="18" customWidth="1"/>
    <col min="11271" max="11271" width="13.6640625" style="18" bestFit="1" customWidth="1"/>
    <col min="11272" max="11272" width="9.33203125" style="18"/>
    <col min="11273" max="11273" width="1" style="18" customWidth="1"/>
    <col min="11274" max="11274" width="7.6640625" style="18" customWidth="1"/>
    <col min="11275" max="11276" width="9.33203125" style="18"/>
    <col min="11277" max="11277" width="13.33203125" style="18" bestFit="1" customWidth="1"/>
    <col min="11278" max="11520" width="9.33203125" style="18"/>
    <col min="11521" max="11521" width="5.6640625" style="18" customWidth="1"/>
    <col min="11522" max="11522" width="86.1640625" style="18" customWidth="1"/>
    <col min="11523" max="11523" width="15.1640625" style="18" customWidth="1"/>
    <col min="11524" max="11524" width="29" style="18" customWidth="1"/>
    <col min="11525" max="11525" width="13.6640625" style="18" bestFit="1" customWidth="1"/>
    <col min="11526" max="11526" width="0.33203125" style="18" customWidth="1"/>
    <col min="11527" max="11527" width="13.6640625" style="18" bestFit="1" customWidth="1"/>
    <col min="11528" max="11528" width="9.33203125" style="18"/>
    <col min="11529" max="11529" width="1" style="18" customWidth="1"/>
    <col min="11530" max="11530" width="7.6640625" style="18" customWidth="1"/>
    <col min="11531" max="11532" width="9.33203125" style="18"/>
    <col min="11533" max="11533" width="13.33203125" style="18" bestFit="1" customWidth="1"/>
    <col min="11534" max="11776" width="9.33203125" style="18"/>
    <col min="11777" max="11777" width="5.6640625" style="18" customWidth="1"/>
    <col min="11778" max="11778" width="86.1640625" style="18" customWidth="1"/>
    <col min="11779" max="11779" width="15.1640625" style="18" customWidth="1"/>
    <col min="11780" max="11780" width="29" style="18" customWidth="1"/>
    <col min="11781" max="11781" width="13.6640625" style="18" bestFit="1" customWidth="1"/>
    <col min="11782" max="11782" width="0.33203125" style="18" customWidth="1"/>
    <col min="11783" max="11783" width="13.6640625" style="18" bestFit="1" customWidth="1"/>
    <col min="11784" max="11784" width="9.33203125" style="18"/>
    <col min="11785" max="11785" width="1" style="18" customWidth="1"/>
    <col min="11786" max="11786" width="7.6640625" style="18" customWidth="1"/>
    <col min="11787" max="11788" width="9.33203125" style="18"/>
    <col min="11789" max="11789" width="13.33203125" style="18" bestFit="1" customWidth="1"/>
    <col min="11790" max="12032" width="9.33203125" style="18"/>
    <col min="12033" max="12033" width="5.6640625" style="18" customWidth="1"/>
    <col min="12034" max="12034" width="86.1640625" style="18" customWidth="1"/>
    <col min="12035" max="12035" width="15.1640625" style="18" customWidth="1"/>
    <col min="12036" max="12036" width="29" style="18" customWidth="1"/>
    <col min="12037" max="12037" width="13.6640625" style="18" bestFit="1" customWidth="1"/>
    <col min="12038" max="12038" width="0.33203125" style="18" customWidth="1"/>
    <col min="12039" max="12039" width="13.6640625" style="18" bestFit="1" customWidth="1"/>
    <col min="12040" max="12040" width="9.33203125" style="18"/>
    <col min="12041" max="12041" width="1" style="18" customWidth="1"/>
    <col min="12042" max="12042" width="7.6640625" style="18" customWidth="1"/>
    <col min="12043" max="12044" width="9.33203125" style="18"/>
    <col min="12045" max="12045" width="13.33203125" style="18" bestFit="1" customWidth="1"/>
    <col min="12046" max="12288" width="9.33203125" style="18"/>
    <col min="12289" max="12289" width="5.6640625" style="18" customWidth="1"/>
    <col min="12290" max="12290" width="86.1640625" style="18" customWidth="1"/>
    <col min="12291" max="12291" width="15.1640625" style="18" customWidth="1"/>
    <col min="12292" max="12292" width="29" style="18" customWidth="1"/>
    <col min="12293" max="12293" width="13.6640625" style="18" bestFit="1" customWidth="1"/>
    <col min="12294" max="12294" width="0.33203125" style="18" customWidth="1"/>
    <col min="12295" max="12295" width="13.6640625" style="18" bestFit="1" customWidth="1"/>
    <col min="12296" max="12296" width="9.33203125" style="18"/>
    <col min="12297" max="12297" width="1" style="18" customWidth="1"/>
    <col min="12298" max="12298" width="7.6640625" style="18" customWidth="1"/>
    <col min="12299" max="12300" width="9.33203125" style="18"/>
    <col min="12301" max="12301" width="13.33203125" style="18" bestFit="1" customWidth="1"/>
    <col min="12302" max="12544" width="9.33203125" style="18"/>
    <col min="12545" max="12545" width="5.6640625" style="18" customWidth="1"/>
    <col min="12546" max="12546" width="86.1640625" style="18" customWidth="1"/>
    <col min="12547" max="12547" width="15.1640625" style="18" customWidth="1"/>
    <col min="12548" max="12548" width="29" style="18" customWidth="1"/>
    <col min="12549" max="12549" width="13.6640625" style="18" bestFit="1" customWidth="1"/>
    <col min="12550" max="12550" width="0.33203125" style="18" customWidth="1"/>
    <col min="12551" max="12551" width="13.6640625" style="18" bestFit="1" customWidth="1"/>
    <col min="12552" max="12552" width="9.33203125" style="18"/>
    <col min="12553" max="12553" width="1" style="18" customWidth="1"/>
    <col min="12554" max="12554" width="7.6640625" style="18" customWidth="1"/>
    <col min="12555" max="12556" width="9.33203125" style="18"/>
    <col min="12557" max="12557" width="13.33203125" style="18" bestFit="1" customWidth="1"/>
    <col min="12558" max="12800" width="9.33203125" style="18"/>
    <col min="12801" max="12801" width="5.6640625" style="18" customWidth="1"/>
    <col min="12802" max="12802" width="86.1640625" style="18" customWidth="1"/>
    <col min="12803" max="12803" width="15.1640625" style="18" customWidth="1"/>
    <col min="12804" max="12804" width="29" style="18" customWidth="1"/>
    <col min="12805" max="12805" width="13.6640625" style="18" bestFit="1" customWidth="1"/>
    <col min="12806" max="12806" width="0.33203125" style="18" customWidth="1"/>
    <col min="12807" max="12807" width="13.6640625" style="18" bestFit="1" customWidth="1"/>
    <col min="12808" max="12808" width="9.33203125" style="18"/>
    <col min="12809" max="12809" width="1" style="18" customWidth="1"/>
    <col min="12810" max="12810" width="7.6640625" style="18" customWidth="1"/>
    <col min="12811" max="12812" width="9.33203125" style="18"/>
    <col min="12813" max="12813" width="13.33203125" style="18" bestFit="1" customWidth="1"/>
    <col min="12814" max="13056" width="9.33203125" style="18"/>
    <col min="13057" max="13057" width="5.6640625" style="18" customWidth="1"/>
    <col min="13058" max="13058" width="86.1640625" style="18" customWidth="1"/>
    <col min="13059" max="13059" width="15.1640625" style="18" customWidth="1"/>
    <col min="13060" max="13060" width="29" style="18" customWidth="1"/>
    <col min="13061" max="13061" width="13.6640625" style="18" bestFit="1" customWidth="1"/>
    <col min="13062" max="13062" width="0.33203125" style="18" customWidth="1"/>
    <col min="13063" max="13063" width="13.6640625" style="18" bestFit="1" customWidth="1"/>
    <col min="13064" max="13064" width="9.33203125" style="18"/>
    <col min="13065" max="13065" width="1" style="18" customWidth="1"/>
    <col min="13066" max="13066" width="7.6640625" style="18" customWidth="1"/>
    <col min="13067" max="13068" width="9.33203125" style="18"/>
    <col min="13069" max="13069" width="13.33203125" style="18" bestFit="1" customWidth="1"/>
    <col min="13070" max="13312" width="9.33203125" style="18"/>
    <col min="13313" max="13313" width="5.6640625" style="18" customWidth="1"/>
    <col min="13314" max="13314" width="86.1640625" style="18" customWidth="1"/>
    <col min="13315" max="13315" width="15.1640625" style="18" customWidth="1"/>
    <col min="13316" max="13316" width="29" style="18" customWidth="1"/>
    <col min="13317" max="13317" width="13.6640625" style="18" bestFit="1" customWidth="1"/>
    <col min="13318" max="13318" width="0.33203125" style="18" customWidth="1"/>
    <col min="13319" max="13319" width="13.6640625" style="18" bestFit="1" customWidth="1"/>
    <col min="13320" max="13320" width="9.33203125" style="18"/>
    <col min="13321" max="13321" width="1" style="18" customWidth="1"/>
    <col min="13322" max="13322" width="7.6640625" style="18" customWidth="1"/>
    <col min="13323" max="13324" width="9.33203125" style="18"/>
    <col min="13325" max="13325" width="13.33203125" style="18" bestFit="1" customWidth="1"/>
    <col min="13326" max="13568" width="9.33203125" style="18"/>
    <col min="13569" max="13569" width="5.6640625" style="18" customWidth="1"/>
    <col min="13570" max="13570" width="86.1640625" style="18" customWidth="1"/>
    <col min="13571" max="13571" width="15.1640625" style="18" customWidth="1"/>
    <col min="13572" max="13572" width="29" style="18" customWidth="1"/>
    <col min="13573" max="13573" width="13.6640625" style="18" bestFit="1" customWidth="1"/>
    <col min="13574" max="13574" width="0.33203125" style="18" customWidth="1"/>
    <col min="13575" max="13575" width="13.6640625" style="18" bestFit="1" customWidth="1"/>
    <col min="13576" max="13576" width="9.33203125" style="18"/>
    <col min="13577" max="13577" width="1" style="18" customWidth="1"/>
    <col min="13578" max="13578" width="7.6640625" style="18" customWidth="1"/>
    <col min="13579" max="13580" width="9.33203125" style="18"/>
    <col min="13581" max="13581" width="13.33203125" style="18" bestFit="1" customWidth="1"/>
    <col min="13582" max="13824" width="9.33203125" style="18"/>
    <col min="13825" max="13825" width="5.6640625" style="18" customWidth="1"/>
    <col min="13826" max="13826" width="86.1640625" style="18" customWidth="1"/>
    <col min="13827" max="13827" width="15.1640625" style="18" customWidth="1"/>
    <col min="13828" max="13828" width="29" style="18" customWidth="1"/>
    <col min="13829" max="13829" width="13.6640625" style="18" bestFit="1" customWidth="1"/>
    <col min="13830" max="13830" width="0.33203125" style="18" customWidth="1"/>
    <col min="13831" max="13831" width="13.6640625" style="18" bestFit="1" customWidth="1"/>
    <col min="13832" max="13832" width="9.33203125" style="18"/>
    <col min="13833" max="13833" width="1" style="18" customWidth="1"/>
    <col min="13834" max="13834" width="7.6640625" style="18" customWidth="1"/>
    <col min="13835" max="13836" width="9.33203125" style="18"/>
    <col min="13837" max="13837" width="13.33203125" style="18" bestFit="1" customWidth="1"/>
    <col min="13838" max="14080" width="9.33203125" style="18"/>
    <col min="14081" max="14081" width="5.6640625" style="18" customWidth="1"/>
    <col min="14082" max="14082" width="86.1640625" style="18" customWidth="1"/>
    <col min="14083" max="14083" width="15.1640625" style="18" customWidth="1"/>
    <col min="14084" max="14084" width="29" style="18" customWidth="1"/>
    <col min="14085" max="14085" width="13.6640625" style="18" bestFit="1" customWidth="1"/>
    <col min="14086" max="14086" width="0.33203125" style="18" customWidth="1"/>
    <col min="14087" max="14087" width="13.6640625" style="18" bestFit="1" customWidth="1"/>
    <col min="14088" max="14088" width="9.33203125" style="18"/>
    <col min="14089" max="14089" width="1" style="18" customWidth="1"/>
    <col min="14090" max="14090" width="7.6640625" style="18" customWidth="1"/>
    <col min="14091" max="14092" width="9.33203125" style="18"/>
    <col min="14093" max="14093" width="13.33203125" style="18" bestFit="1" customWidth="1"/>
    <col min="14094" max="14336" width="9.33203125" style="18"/>
    <col min="14337" max="14337" width="5.6640625" style="18" customWidth="1"/>
    <col min="14338" max="14338" width="86.1640625" style="18" customWidth="1"/>
    <col min="14339" max="14339" width="15.1640625" style="18" customWidth="1"/>
    <col min="14340" max="14340" width="29" style="18" customWidth="1"/>
    <col min="14341" max="14341" width="13.6640625" style="18" bestFit="1" customWidth="1"/>
    <col min="14342" max="14342" width="0.33203125" style="18" customWidth="1"/>
    <col min="14343" max="14343" width="13.6640625" style="18" bestFit="1" customWidth="1"/>
    <col min="14344" max="14344" width="9.33203125" style="18"/>
    <col min="14345" max="14345" width="1" style="18" customWidth="1"/>
    <col min="14346" max="14346" width="7.6640625" style="18" customWidth="1"/>
    <col min="14347" max="14348" width="9.33203125" style="18"/>
    <col min="14349" max="14349" width="13.33203125" style="18" bestFit="1" customWidth="1"/>
    <col min="14350" max="14592" width="9.33203125" style="18"/>
    <col min="14593" max="14593" width="5.6640625" style="18" customWidth="1"/>
    <col min="14594" max="14594" width="86.1640625" style="18" customWidth="1"/>
    <col min="14595" max="14595" width="15.1640625" style="18" customWidth="1"/>
    <col min="14596" max="14596" width="29" style="18" customWidth="1"/>
    <col min="14597" max="14597" width="13.6640625" style="18" bestFit="1" customWidth="1"/>
    <col min="14598" max="14598" width="0.33203125" style="18" customWidth="1"/>
    <col min="14599" max="14599" width="13.6640625" style="18" bestFit="1" customWidth="1"/>
    <col min="14600" max="14600" width="9.33203125" style="18"/>
    <col min="14601" max="14601" width="1" style="18" customWidth="1"/>
    <col min="14602" max="14602" width="7.6640625" style="18" customWidth="1"/>
    <col min="14603" max="14604" width="9.33203125" style="18"/>
    <col min="14605" max="14605" width="13.33203125" style="18" bestFit="1" customWidth="1"/>
    <col min="14606" max="14848" width="9.33203125" style="18"/>
    <col min="14849" max="14849" width="5.6640625" style="18" customWidth="1"/>
    <col min="14850" max="14850" width="86.1640625" style="18" customWidth="1"/>
    <col min="14851" max="14851" width="15.1640625" style="18" customWidth="1"/>
    <col min="14852" max="14852" width="29" style="18" customWidth="1"/>
    <col min="14853" max="14853" width="13.6640625" style="18" bestFit="1" customWidth="1"/>
    <col min="14854" max="14854" width="0.33203125" style="18" customWidth="1"/>
    <col min="14855" max="14855" width="13.6640625" style="18" bestFit="1" customWidth="1"/>
    <col min="14856" max="14856" width="9.33203125" style="18"/>
    <col min="14857" max="14857" width="1" style="18" customWidth="1"/>
    <col min="14858" max="14858" width="7.6640625" style="18" customWidth="1"/>
    <col min="14859" max="14860" width="9.33203125" style="18"/>
    <col min="14861" max="14861" width="13.33203125" style="18" bestFit="1" customWidth="1"/>
    <col min="14862" max="15104" width="9.33203125" style="18"/>
    <col min="15105" max="15105" width="5.6640625" style="18" customWidth="1"/>
    <col min="15106" max="15106" width="86.1640625" style="18" customWidth="1"/>
    <col min="15107" max="15107" width="15.1640625" style="18" customWidth="1"/>
    <col min="15108" max="15108" width="29" style="18" customWidth="1"/>
    <col min="15109" max="15109" width="13.6640625" style="18" bestFit="1" customWidth="1"/>
    <col min="15110" max="15110" width="0.33203125" style="18" customWidth="1"/>
    <col min="15111" max="15111" width="13.6640625" style="18" bestFit="1" customWidth="1"/>
    <col min="15112" max="15112" width="9.33203125" style="18"/>
    <col min="15113" max="15113" width="1" style="18" customWidth="1"/>
    <col min="15114" max="15114" width="7.6640625" style="18" customWidth="1"/>
    <col min="15115" max="15116" width="9.33203125" style="18"/>
    <col min="15117" max="15117" width="13.33203125" style="18" bestFit="1" customWidth="1"/>
    <col min="15118" max="15360" width="9.33203125" style="18"/>
    <col min="15361" max="15361" width="5.6640625" style="18" customWidth="1"/>
    <col min="15362" max="15362" width="86.1640625" style="18" customWidth="1"/>
    <col min="15363" max="15363" width="15.1640625" style="18" customWidth="1"/>
    <col min="15364" max="15364" width="29" style="18" customWidth="1"/>
    <col min="15365" max="15365" width="13.6640625" style="18" bestFit="1" customWidth="1"/>
    <col min="15366" max="15366" width="0.33203125" style="18" customWidth="1"/>
    <col min="15367" max="15367" width="13.6640625" style="18" bestFit="1" customWidth="1"/>
    <col min="15368" max="15368" width="9.33203125" style="18"/>
    <col min="15369" max="15369" width="1" style="18" customWidth="1"/>
    <col min="15370" max="15370" width="7.6640625" style="18" customWidth="1"/>
    <col min="15371" max="15372" width="9.33203125" style="18"/>
    <col min="15373" max="15373" width="13.33203125" style="18" bestFit="1" customWidth="1"/>
    <col min="15374" max="15616" width="9.33203125" style="18"/>
    <col min="15617" max="15617" width="5.6640625" style="18" customWidth="1"/>
    <col min="15618" max="15618" width="86.1640625" style="18" customWidth="1"/>
    <col min="15619" max="15619" width="15.1640625" style="18" customWidth="1"/>
    <col min="15620" max="15620" width="29" style="18" customWidth="1"/>
    <col min="15621" max="15621" width="13.6640625" style="18" bestFit="1" customWidth="1"/>
    <col min="15622" max="15622" width="0.33203125" style="18" customWidth="1"/>
    <col min="15623" max="15623" width="13.6640625" style="18" bestFit="1" customWidth="1"/>
    <col min="15624" max="15624" width="9.33203125" style="18"/>
    <col min="15625" max="15625" width="1" style="18" customWidth="1"/>
    <col min="15626" max="15626" width="7.6640625" style="18" customWidth="1"/>
    <col min="15627" max="15628" width="9.33203125" style="18"/>
    <col min="15629" max="15629" width="13.33203125" style="18" bestFit="1" customWidth="1"/>
    <col min="15630" max="15872" width="9.33203125" style="18"/>
    <col min="15873" max="15873" width="5.6640625" style="18" customWidth="1"/>
    <col min="15874" max="15874" width="86.1640625" style="18" customWidth="1"/>
    <col min="15875" max="15875" width="15.1640625" style="18" customWidth="1"/>
    <col min="15876" max="15876" width="29" style="18" customWidth="1"/>
    <col min="15877" max="15877" width="13.6640625" style="18" bestFit="1" customWidth="1"/>
    <col min="15878" max="15878" width="0.33203125" style="18" customWidth="1"/>
    <col min="15879" max="15879" width="13.6640625" style="18" bestFit="1" customWidth="1"/>
    <col min="15880" max="15880" width="9.33203125" style="18"/>
    <col min="15881" max="15881" width="1" style="18" customWidth="1"/>
    <col min="15882" max="15882" width="7.6640625" style="18" customWidth="1"/>
    <col min="15883" max="15884" width="9.33203125" style="18"/>
    <col min="15885" max="15885" width="13.33203125" style="18" bestFit="1" customWidth="1"/>
    <col min="15886" max="16128" width="9.33203125" style="18"/>
    <col min="16129" max="16129" width="5.6640625" style="18" customWidth="1"/>
    <col min="16130" max="16130" width="86.1640625" style="18" customWidth="1"/>
    <col min="16131" max="16131" width="15.1640625" style="18" customWidth="1"/>
    <col min="16132" max="16132" width="29" style="18" customWidth="1"/>
    <col min="16133" max="16133" width="13.6640625" style="18" bestFit="1" customWidth="1"/>
    <col min="16134" max="16134" width="0.33203125" style="18" customWidth="1"/>
    <col min="16135" max="16135" width="13.6640625" style="18" bestFit="1" customWidth="1"/>
    <col min="16136" max="16136" width="9.33203125" style="18"/>
    <col min="16137" max="16137" width="1" style="18" customWidth="1"/>
    <col min="16138" max="16138" width="7.6640625" style="18" customWidth="1"/>
    <col min="16139" max="16140" width="9.33203125" style="18"/>
    <col min="16141" max="16141" width="13.33203125" style="18" bestFit="1" customWidth="1"/>
    <col min="16142" max="16384" width="9.33203125" style="18"/>
  </cols>
  <sheetData>
    <row r="1" spans="1:4" ht="110.25" customHeight="1" thickBot="1" x14ac:dyDescent="0.25">
      <c r="A1" s="149" t="s">
        <v>229</v>
      </c>
      <c r="B1" s="143"/>
      <c r="C1" s="143"/>
      <c r="D1" s="143"/>
    </row>
    <row r="2" spans="1:4" ht="16.5" thickTop="1" thickBot="1" x14ac:dyDescent="0.25">
      <c r="A2" s="19"/>
      <c r="B2" s="20" t="s">
        <v>28</v>
      </c>
      <c r="C2" s="150" t="s">
        <v>210</v>
      </c>
      <c r="D2" s="150"/>
    </row>
    <row r="3" spans="1:4" ht="16.5" thickTop="1" thickBot="1" x14ac:dyDescent="0.25">
      <c r="A3" s="19"/>
      <c r="B3" s="20" t="s">
        <v>29</v>
      </c>
      <c r="C3" s="151"/>
      <c r="D3" s="151"/>
    </row>
    <row r="4" spans="1:4" ht="16.5" thickTop="1" thickBot="1" x14ac:dyDescent="0.25">
      <c r="A4" s="19"/>
      <c r="B4" s="20" t="s">
        <v>134</v>
      </c>
      <c r="C4" s="148"/>
      <c r="D4" s="151"/>
    </row>
    <row r="5" spans="1:4" ht="16.5" thickTop="1" thickBot="1" x14ac:dyDescent="0.25">
      <c r="A5" s="19"/>
      <c r="B5" s="20" t="s">
        <v>135</v>
      </c>
      <c r="C5" s="151" t="s">
        <v>136</v>
      </c>
      <c r="D5" s="151"/>
    </row>
    <row r="6" spans="1:4" ht="15.75" thickTop="1" x14ac:dyDescent="0.2"/>
    <row r="7" spans="1:4" ht="15.75" thickBot="1" x14ac:dyDescent="0.25">
      <c r="A7" s="21"/>
      <c r="B7" s="21" t="s">
        <v>30</v>
      </c>
    </row>
    <row r="8" spans="1:4" ht="16.5" thickTop="1" thickBot="1" x14ac:dyDescent="0.25">
      <c r="A8" s="19" t="s">
        <v>31</v>
      </c>
      <c r="B8" s="19" t="s">
        <v>32</v>
      </c>
      <c r="C8" s="148"/>
      <c r="D8" s="148"/>
    </row>
    <row r="9" spans="1:4" ht="16.5" thickTop="1" thickBot="1" x14ac:dyDescent="0.25">
      <c r="A9" s="19" t="s">
        <v>33</v>
      </c>
      <c r="B9" s="19" t="s">
        <v>34</v>
      </c>
      <c r="C9" s="153" t="s">
        <v>35</v>
      </c>
      <c r="D9" s="153"/>
    </row>
    <row r="10" spans="1:4" ht="30.75" customHeight="1" thickTop="1" thickBot="1" x14ac:dyDescent="0.25">
      <c r="A10" s="19" t="s">
        <v>36</v>
      </c>
      <c r="B10" s="19" t="s">
        <v>37</v>
      </c>
      <c r="C10" s="154" t="s">
        <v>211</v>
      </c>
      <c r="D10" s="154"/>
    </row>
    <row r="11" spans="1:4" ht="16.5" thickTop="1" thickBot="1" x14ac:dyDescent="0.25">
      <c r="A11" s="19" t="s">
        <v>38</v>
      </c>
      <c r="B11" s="19" t="s">
        <v>39</v>
      </c>
      <c r="C11" s="155">
        <v>12</v>
      </c>
      <c r="D11" s="155"/>
    </row>
    <row r="12" spans="1:4" ht="15.75" thickTop="1" x14ac:dyDescent="0.2"/>
    <row r="13" spans="1:4" x14ac:dyDescent="0.2">
      <c r="A13" s="21" t="s">
        <v>40</v>
      </c>
      <c r="B13" s="21"/>
      <c r="C13" s="21"/>
      <c r="D13" s="21"/>
    </row>
    <row r="14" spans="1:4" ht="15.75" thickBot="1" x14ac:dyDescent="0.25">
      <c r="A14" s="22" t="s">
        <v>41</v>
      </c>
      <c r="B14" s="22"/>
      <c r="C14" s="22"/>
      <c r="D14" s="22"/>
    </row>
    <row r="15" spans="1:4" ht="16.5" thickTop="1" thickBot="1" x14ac:dyDescent="0.25">
      <c r="A15" s="156" t="s">
        <v>42</v>
      </c>
      <c r="B15" s="156"/>
      <c r="C15" s="156"/>
      <c r="D15" s="156"/>
    </row>
    <row r="16" spans="1:4" ht="18.75" customHeight="1" thickTop="1" thickBot="1" x14ac:dyDescent="0.25">
      <c r="A16" s="23">
        <v>1</v>
      </c>
      <c r="B16" s="19" t="s">
        <v>43</v>
      </c>
      <c r="C16" s="163" t="s">
        <v>224</v>
      </c>
      <c r="D16" s="164"/>
    </row>
    <row r="17" spans="1:4" ht="16.5" thickTop="1" thickBot="1" x14ac:dyDescent="0.25">
      <c r="A17" s="23">
        <v>2</v>
      </c>
      <c r="B17" s="19" t="s">
        <v>44</v>
      </c>
      <c r="C17" s="157" t="s">
        <v>222</v>
      </c>
      <c r="D17" s="158"/>
    </row>
    <row r="18" spans="1:4" ht="16.5" thickTop="1" thickBot="1" x14ac:dyDescent="0.25">
      <c r="A18" s="23">
        <v>3</v>
      </c>
      <c r="B18" s="19" t="s">
        <v>45</v>
      </c>
      <c r="C18" s="159"/>
      <c r="D18" s="159"/>
    </row>
    <row r="19" spans="1:4" ht="16.5" customHeight="1" thickTop="1" thickBot="1" x14ac:dyDescent="0.25">
      <c r="A19" s="23">
        <v>4</v>
      </c>
      <c r="B19" s="19" t="s">
        <v>46</v>
      </c>
      <c r="C19" s="165" t="str">
        <f>C16</f>
        <v>Vigilante - Diarista</v>
      </c>
      <c r="D19" s="166"/>
    </row>
    <row r="20" spans="1:4" ht="16.5" thickTop="1" thickBot="1" x14ac:dyDescent="0.25">
      <c r="A20" s="23">
        <v>5</v>
      </c>
      <c r="B20" s="19" t="s">
        <v>47</v>
      </c>
      <c r="C20" s="148">
        <v>46023</v>
      </c>
      <c r="D20" s="148"/>
    </row>
    <row r="21" spans="1:4" ht="15.75" thickTop="1" x14ac:dyDescent="0.2"/>
    <row r="22" spans="1:4" ht="15.75" thickBot="1" x14ac:dyDescent="0.25">
      <c r="A22" s="21"/>
      <c r="B22" s="21" t="s">
        <v>48</v>
      </c>
    </row>
    <row r="23" spans="1:4" ht="16.5" thickTop="1" thickBot="1" x14ac:dyDescent="0.25">
      <c r="A23" s="24">
        <v>1</v>
      </c>
      <c r="B23" s="25" t="s">
        <v>49</v>
      </c>
      <c r="C23" s="156" t="s">
        <v>50</v>
      </c>
      <c r="D23" s="156"/>
    </row>
    <row r="24" spans="1:4" ht="16.5" thickTop="1" thickBot="1" x14ac:dyDescent="0.25">
      <c r="A24" s="26" t="s">
        <v>31</v>
      </c>
      <c r="B24" s="19" t="s">
        <v>51</v>
      </c>
      <c r="C24" s="152"/>
      <c r="D24" s="152"/>
    </row>
    <row r="25" spans="1:4" ht="16.5" thickTop="1" thickBot="1" x14ac:dyDescent="0.25">
      <c r="A25" s="26" t="s">
        <v>33</v>
      </c>
      <c r="B25" s="19" t="s">
        <v>216</v>
      </c>
      <c r="C25" s="152">
        <f>C24*30%</f>
        <v>0</v>
      </c>
      <c r="D25" s="152"/>
    </row>
    <row r="26" spans="1:4" ht="16.5" thickTop="1" thickBot="1" x14ac:dyDescent="0.25">
      <c r="A26" s="26" t="s">
        <v>36</v>
      </c>
      <c r="B26" s="19" t="s">
        <v>52</v>
      </c>
      <c r="C26" s="162"/>
      <c r="D26" s="162"/>
    </row>
    <row r="27" spans="1:4" ht="16.5" thickTop="1" thickBot="1" x14ac:dyDescent="0.25">
      <c r="A27" s="26" t="s">
        <v>53</v>
      </c>
      <c r="B27" s="19" t="s">
        <v>54</v>
      </c>
      <c r="C27" s="152">
        <v>0</v>
      </c>
      <c r="D27" s="152"/>
    </row>
    <row r="28" spans="1:4" ht="16.5" thickTop="1" thickBot="1" x14ac:dyDescent="0.25">
      <c r="A28" s="26" t="s">
        <v>55</v>
      </c>
      <c r="B28" s="19" t="s">
        <v>56</v>
      </c>
      <c r="C28" s="152">
        <v>0</v>
      </c>
      <c r="D28" s="152"/>
    </row>
    <row r="29" spans="1:4" ht="16.5" thickTop="1" thickBot="1" x14ac:dyDescent="0.25">
      <c r="A29" s="26" t="s">
        <v>57</v>
      </c>
      <c r="B29" s="19" t="s">
        <v>58</v>
      </c>
      <c r="C29" s="152">
        <v>0</v>
      </c>
      <c r="D29" s="152"/>
    </row>
    <row r="30" spans="1:4" ht="16.5" thickTop="1" thickBot="1" x14ac:dyDescent="0.25">
      <c r="A30" s="27"/>
      <c r="B30" s="27" t="s">
        <v>61</v>
      </c>
      <c r="C30" s="156">
        <f>SUM(C24:D29)</f>
        <v>0</v>
      </c>
      <c r="D30" s="156"/>
    </row>
    <row r="31" spans="1:4" ht="15.75" thickTop="1" x14ac:dyDescent="0.2"/>
    <row r="32" spans="1:4" ht="15.75" thickBot="1" x14ac:dyDescent="0.25">
      <c r="A32" s="21"/>
      <c r="B32" s="21" t="s">
        <v>62</v>
      </c>
    </row>
    <row r="33" spans="1:4" ht="16.5" thickTop="1" thickBot="1" x14ac:dyDescent="0.25">
      <c r="A33" s="24" t="s">
        <v>63</v>
      </c>
      <c r="B33" s="27" t="s">
        <v>64</v>
      </c>
      <c r="C33" s="25" t="s">
        <v>65</v>
      </c>
      <c r="D33" s="25" t="s">
        <v>50</v>
      </c>
    </row>
    <row r="34" spans="1:4" ht="16.5" thickTop="1" thickBot="1" x14ac:dyDescent="0.25">
      <c r="A34" s="26" t="s">
        <v>31</v>
      </c>
      <c r="B34" s="19" t="s">
        <v>66</v>
      </c>
      <c r="C34" s="28">
        <v>8.3299999999999999E-2</v>
      </c>
      <c r="D34" s="29">
        <f>C30*C34</f>
        <v>0</v>
      </c>
    </row>
    <row r="35" spans="1:4" ht="16.5" thickTop="1" thickBot="1" x14ac:dyDescent="0.25">
      <c r="A35" s="26" t="s">
        <v>33</v>
      </c>
      <c r="B35" s="30" t="s">
        <v>67</v>
      </c>
      <c r="C35" s="31">
        <v>0.121</v>
      </c>
      <c r="D35" s="29">
        <f>C30*C35</f>
        <v>0</v>
      </c>
    </row>
    <row r="36" spans="1:4" ht="16.5" thickTop="1" thickBot="1" x14ac:dyDescent="0.25">
      <c r="A36" s="135" t="s">
        <v>68</v>
      </c>
      <c r="B36" s="136"/>
      <c r="C36" s="32">
        <f>SUM(C34:C35)</f>
        <v>0.20429999999999998</v>
      </c>
      <c r="D36" s="33">
        <f>C30*C36</f>
        <v>0</v>
      </c>
    </row>
    <row r="37" spans="1:4" ht="15.75" thickTop="1" x14ac:dyDescent="0.2">
      <c r="A37" s="21"/>
      <c r="B37" s="34"/>
      <c r="C37" s="35"/>
      <c r="D37" s="36"/>
    </row>
    <row r="38" spans="1:4" ht="33" customHeight="1" thickBot="1" x14ac:dyDescent="0.25">
      <c r="A38" s="37"/>
      <c r="B38" s="137" t="s">
        <v>70</v>
      </c>
      <c r="C38" s="137"/>
      <c r="D38" s="137"/>
    </row>
    <row r="39" spans="1:4" ht="16.5" thickTop="1" thickBot="1" x14ac:dyDescent="0.25">
      <c r="A39" s="24" t="s">
        <v>71</v>
      </c>
      <c r="B39" s="27" t="s">
        <v>72</v>
      </c>
      <c r="C39" s="27" t="s">
        <v>65</v>
      </c>
      <c r="D39" s="25" t="s">
        <v>50</v>
      </c>
    </row>
    <row r="40" spans="1:4" ht="16.5" thickTop="1" thickBot="1" x14ac:dyDescent="0.25">
      <c r="A40" s="26" t="s">
        <v>31</v>
      </c>
      <c r="B40" s="19" t="s">
        <v>73</v>
      </c>
      <c r="C40" s="28">
        <v>0.2</v>
      </c>
      <c r="D40" s="29">
        <f>($C$30+$D$36)*C40</f>
        <v>0</v>
      </c>
    </row>
    <row r="41" spans="1:4" ht="16.5" thickTop="1" thickBot="1" x14ac:dyDescent="0.25">
      <c r="A41" s="26" t="s">
        <v>33</v>
      </c>
      <c r="B41" s="19" t="s">
        <v>74</v>
      </c>
      <c r="C41" s="28">
        <v>2.5000000000000001E-2</v>
      </c>
      <c r="D41" s="29">
        <f t="shared" ref="D41:D47" si="0">($C$30+$D$36)*C41</f>
        <v>0</v>
      </c>
    </row>
    <row r="42" spans="1:4" ht="16.5" thickTop="1" thickBot="1" x14ac:dyDescent="0.25">
      <c r="A42" s="26" t="s">
        <v>36</v>
      </c>
      <c r="B42" s="19" t="s">
        <v>75</v>
      </c>
      <c r="C42" s="31">
        <v>2.4299999999999999E-2</v>
      </c>
      <c r="D42" s="29">
        <f t="shared" si="0"/>
        <v>0</v>
      </c>
    </row>
    <row r="43" spans="1:4" ht="16.5" thickTop="1" thickBot="1" x14ac:dyDescent="0.25">
      <c r="A43" s="26" t="s">
        <v>53</v>
      </c>
      <c r="B43" s="19" t="s">
        <v>76</v>
      </c>
      <c r="C43" s="28">
        <v>1.4999999999999999E-2</v>
      </c>
      <c r="D43" s="29">
        <f t="shared" si="0"/>
        <v>0</v>
      </c>
    </row>
    <row r="44" spans="1:4" ht="16.5" thickTop="1" thickBot="1" x14ac:dyDescent="0.25">
      <c r="A44" s="26" t="s">
        <v>55</v>
      </c>
      <c r="B44" s="19" t="s">
        <v>77</v>
      </c>
      <c r="C44" s="28">
        <v>0.01</v>
      </c>
      <c r="D44" s="29">
        <f t="shared" si="0"/>
        <v>0</v>
      </c>
    </row>
    <row r="45" spans="1:4" ht="16.5" thickTop="1" thickBot="1" x14ac:dyDescent="0.25">
      <c r="A45" s="26" t="s">
        <v>57</v>
      </c>
      <c r="B45" s="19" t="s">
        <v>78</v>
      </c>
      <c r="C45" s="28">
        <v>6.0000000000000001E-3</v>
      </c>
      <c r="D45" s="29">
        <f t="shared" si="0"/>
        <v>0</v>
      </c>
    </row>
    <row r="46" spans="1:4" ht="16.5" thickTop="1" thickBot="1" x14ac:dyDescent="0.25">
      <c r="A46" s="26" t="s">
        <v>59</v>
      </c>
      <c r="B46" s="19" t="s">
        <v>79</v>
      </c>
      <c r="C46" s="28">
        <v>2E-3</v>
      </c>
      <c r="D46" s="29">
        <f t="shared" si="0"/>
        <v>0</v>
      </c>
    </row>
    <row r="47" spans="1:4" ht="16.5" thickTop="1" thickBot="1" x14ac:dyDescent="0.25">
      <c r="A47" s="26" t="s">
        <v>60</v>
      </c>
      <c r="B47" s="19" t="s">
        <v>80</v>
      </c>
      <c r="C47" s="28">
        <v>0.08</v>
      </c>
      <c r="D47" s="29">
        <f t="shared" si="0"/>
        <v>0</v>
      </c>
    </row>
    <row r="48" spans="1:4" ht="16.5" thickTop="1" thickBot="1" x14ac:dyDescent="0.25">
      <c r="A48" s="27"/>
      <c r="B48" s="25" t="s">
        <v>69</v>
      </c>
      <c r="C48" s="32">
        <f>SUM(C40:C47)</f>
        <v>0.36230000000000001</v>
      </c>
      <c r="D48" s="33">
        <f>SUM(D40:D47)</f>
        <v>0</v>
      </c>
    </row>
    <row r="49" spans="1:4" ht="15.75" thickTop="1" x14ac:dyDescent="0.2"/>
    <row r="50" spans="1:4" ht="15.75" thickBot="1" x14ac:dyDescent="0.25">
      <c r="A50" s="38"/>
      <c r="B50" s="21" t="s">
        <v>81</v>
      </c>
      <c r="C50" s="39"/>
      <c r="D50" s="39"/>
    </row>
    <row r="51" spans="1:4" ht="16.5" thickTop="1" thickBot="1" x14ac:dyDescent="0.25">
      <c r="A51" s="24" t="s">
        <v>82</v>
      </c>
      <c r="B51" s="138" t="s">
        <v>83</v>
      </c>
      <c r="C51" s="139"/>
      <c r="D51" s="25" t="s">
        <v>50</v>
      </c>
    </row>
    <row r="52" spans="1:4" ht="16.5" thickTop="1" thickBot="1" x14ac:dyDescent="0.25">
      <c r="A52" s="26" t="s">
        <v>31</v>
      </c>
      <c r="B52" s="19" t="s">
        <v>137</v>
      </c>
      <c r="C52" s="40"/>
      <c r="D52" s="29">
        <f>C52*2*20.98-(C24*0.06)</f>
        <v>0</v>
      </c>
    </row>
    <row r="53" spans="1:4" ht="16.5" thickTop="1" thickBot="1" x14ac:dyDescent="0.25">
      <c r="A53" s="140" t="s">
        <v>33</v>
      </c>
      <c r="B53" s="19" t="s">
        <v>144</v>
      </c>
      <c r="C53" s="67"/>
      <c r="D53" s="29">
        <f>C53*20.98</f>
        <v>0</v>
      </c>
    </row>
    <row r="54" spans="1:4" ht="16.5" thickTop="1" thickBot="1" x14ac:dyDescent="0.25">
      <c r="A54" s="141"/>
      <c r="B54" s="19" t="s">
        <v>143</v>
      </c>
      <c r="C54" s="28"/>
      <c r="D54" s="29">
        <f>-(C53*C54)*20.98</f>
        <v>0</v>
      </c>
    </row>
    <row r="55" spans="1:4" ht="16.5" thickTop="1" thickBot="1" x14ac:dyDescent="0.25">
      <c r="A55" s="26" t="s">
        <v>36</v>
      </c>
      <c r="B55" s="133" t="s">
        <v>214</v>
      </c>
      <c r="C55" s="134"/>
      <c r="D55" s="68"/>
    </row>
    <row r="56" spans="1:4" ht="16.5" thickTop="1" thickBot="1" x14ac:dyDescent="0.25">
      <c r="A56" s="26" t="s">
        <v>53</v>
      </c>
      <c r="B56" s="133" t="s">
        <v>213</v>
      </c>
      <c r="C56" s="134"/>
      <c r="D56" s="29"/>
    </row>
    <row r="57" spans="1:4" ht="16.5" thickTop="1" thickBot="1" x14ac:dyDescent="0.25">
      <c r="A57" s="26" t="s">
        <v>55</v>
      </c>
      <c r="B57" s="47" t="s">
        <v>215</v>
      </c>
      <c r="C57" s="48"/>
      <c r="D57" s="29"/>
    </row>
    <row r="58" spans="1:4" ht="16.5" thickTop="1" thickBot="1" x14ac:dyDescent="0.25">
      <c r="A58" s="27"/>
      <c r="B58" s="135" t="s">
        <v>69</v>
      </c>
      <c r="C58" s="136"/>
      <c r="D58" s="27">
        <f>SUM(D52:D56)</f>
        <v>0</v>
      </c>
    </row>
    <row r="59" spans="1:4" ht="15.75" thickTop="1" x14ac:dyDescent="0.2"/>
    <row r="60" spans="1:4" ht="30.75" thickBot="1" x14ac:dyDescent="0.25">
      <c r="B60" s="41" t="s">
        <v>84</v>
      </c>
      <c r="C60" s="142"/>
      <c r="D60" s="142"/>
    </row>
    <row r="61" spans="1:4" ht="16.5" thickTop="1" thickBot="1" x14ac:dyDescent="0.25">
      <c r="A61" s="24">
        <v>2</v>
      </c>
      <c r="B61" s="27" t="s">
        <v>85</v>
      </c>
      <c r="C61" s="25" t="s">
        <v>65</v>
      </c>
      <c r="D61" s="25" t="s">
        <v>50</v>
      </c>
    </row>
    <row r="62" spans="1:4" ht="16.5" thickTop="1" thickBot="1" x14ac:dyDescent="0.25">
      <c r="A62" s="26" t="s">
        <v>63</v>
      </c>
      <c r="B62" s="19" t="s">
        <v>64</v>
      </c>
      <c r="C62" s="28">
        <f>C36</f>
        <v>0.20429999999999998</v>
      </c>
      <c r="D62" s="29">
        <f>D36</f>
        <v>0</v>
      </c>
    </row>
    <row r="63" spans="1:4" ht="16.5" thickTop="1" thickBot="1" x14ac:dyDescent="0.25">
      <c r="A63" s="26" t="s">
        <v>71</v>
      </c>
      <c r="B63" s="19" t="s">
        <v>72</v>
      </c>
      <c r="C63" s="28">
        <f>C48</f>
        <v>0.36230000000000001</v>
      </c>
      <c r="D63" s="29">
        <f>D48</f>
        <v>0</v>
      </c>
    </row>
    <row r="64" spans="1:4" ht="16.5" thickTop="1" thickBot="1" x14ac:dyDescent="0.25">
      <c r="A64" s="26" t="s">
        <v>82</v>
      </c>
      <c r="B64" s="19" t="s">
        <v>83</v>
      </c>
      <c r="C64" s="28">
        <v>0</v>
      </c>
      <c r="D64" s="29">
        <f>D58</f>
        <v>0</v>
      </c>
    </row>
    <row r="65" spans="1:4" ht="16.5" thickTop="1" thickBot="1" x14ac:dyDescent="0.25">
      <c r="A65" s="27"/>
      <c r="B65" s="25" t="s">
        <v>69</v>
      </c>
      <c r="C65" s="32"/>
      <c r="D65" s="33">
        <f>SUM(D62:D64)</f>
        <v>0</v>
      </c>
    </row>
    <row r="66" spans="1:4" ht="15.75" thickTop="1" x14ac:dyDescent="0.2">
      <c r="A66" s="21"/>
      <c r="B66" s="34"/>
      <c r="C66" s="42"/>
      <c r="D66" s="36"/>
    </row>
    <row r="67" spans="1:4" ht="15.75" thickBot="1" x14ac:dyDescent="0.25">
      <c r="B67" s="43" t="s">
        <v>86</v>
      </c>
      <c r="C67" s="142"/>
      <c r="D67" s="142"/>
    </row>
    <row r="68" spans="1:4" ht="16.5" thickTop="1" thickBot="1" x14ac:dyDescent="0.25">
      <c r="A68" s="24">
        <v>3</v>
      </c>
      <c r="B68" s="27" t="s">
        <v>87</v>
      </c>
      <c r="C68" s="25" t="s">
        <v>65</v>
      </c>
      <c r="D68" s="25" t="s">
        <v>50</v>
      </c>
    </row>
    <row r="69" spans="1:4" ht="16.5" thickTop="1" thickBot="1" x14ac:dyDescent="0.25">
      <c r="A69" s="23" t="s">
        <v>31</v>
      </c>
      <c r="B69" s="19" t="s">
        <v>88</v>
      </c>
      <c r="C69" s="28">
        <v>4.1999999999999997E-3</v>
      </c>
      <c r="D69" s="26">
        <f>C69*C30</f>
        <v>0</v>
      </c>
    </row>
    <row r="70" spans="1:4" ht="16.5" thickTop="1" thickBot="1" x14ac:dyDescent="0.25">
      <c r="A70" s="23" t="s">
        <v>33</v>
      </c>
      <c r="B70" s="19" t="s">
        <v>89</v>
      </c>
      <c r="C70" s="28">
        <f>C47*C69</f>
        <v>3.3599999999999998E-4</v>
      </c>
      <c r="D70" s="26">
        <f>C30*C70</f>
        <v>0</v>
      </c>
    </row>
    <row r="71" spans="1:4" ht="16.5" thickTop="1" thickBot="1" x14ac:dyDescent="0.25">
      <c r="A71" s="23" t="s">
        <v>36</v>
      </c>
      <c r="B71" s="19" t="s">
        <v>90</v>
      </c>
      <c r="C71" s="28">
        <v>2E-3</v>
      </c>
      <c r="D71" s="26">
        <f>C30*C71</f>
        <v>0</v>
      </c>
    </row>
    <row r="72" spans="1:4" ht="16.5" thickTop="1" thickBot="1" x14ac:dyDescent="0.25">
      <c r="A72" s="23" t="s">
        <v>53</v>
      </c>
      <c r="B72" s="19" t="s">
        <v>91</v>
      </c>
      <c r="C72" s="28">
        <v>1.9400000000000001E-2</v>
      </c>
      <c r="D72" s="26">
        <f>C30*C72</f>
        <v>0</v>
      </c>
    </row>
    <row r="73" spans="1:4" ht="16.5" thickTop="1" thickBot="1" x14ac:dyDescent="0.25">
      <c r="A73" s="23" t="s">
        <v>55</v>
      </c>
      <c r="B73" s="19" t="s">
        <v>92</v>
      </c>
      <c r="C73" s="28">
        <f>C48*C72</f>
        <v>7.0286200000000002E-3</v>
      </c>
      <c r="D73" s="26">
        <f>C30*C73</f>
        <v>0</v>
      </c>
    </row>
    <row r="74" spans="1:4" ht="16.5" thickTop="1" thickBot="1" x14ac:dyDescent="0.25">
      <c r="A74" s="23" t="s">
        <v>57</v>
      </c>
      <c r="B74" s="19" t="s">
        <v>93</v>
      </c>
      <c r="C74" s="28">
        <v>3.6999999999999998E-2</v>
      </c>
      <c r="D74" s="26">
        <f>C30*C74</f>
        <v>0</v>
      </c>
    </row>
    <row r="75" spans="1:4" ht="16.5" thickTop="1" thickBot="1" x14ac:dyDescent="0.25">
      <c r="A75" s="27"/>
      <c r="B75" s="25" t="s">
        <v>69</v>
      </c>
      <c r="C75" s="32">
        <f>SUM(C69:C74)</f>
        <v>6.9964620000000005E-2</v>
      </c>
      <c r="D75" s="33">
        <f>SUM(D69:D74)</f>
        <v>0</v>
      </c>
    </row>
    <row r="76" spans="1:4" ht="15.75" thickTop="1" x14ac:dyDescent="0.2">
      <c r="A76" s="21"/>
      <c r="B76" s="34"/>
      <c r="C76" s="42"/>
      <c r="D76" s="36"/>
    </row>
    <row r="77" spans="1:4" x14ac:dyDescent="0.2">
      <c r="B77" s="44" t="s">
        <v>94</v>
      </c>
      <c r="C77" s="142"/>
      <c r="D77" s="142"/>
    </row>
    <row r="78" spans="1:4" ht="15.75" thickBot="1" x14ac:dyDescent="0.25">
      <c r="B78" s="44" t="s">
        <v>95</v>
      </c>
      <c r="C78" s="39"/>
      <c r="D78" s="39"/>
    </row>
    <row r="79" spans="1:4" ht="16.5" thickTop="1" thickBot="1" x14ac:dyDescent="0.25">
      <c r="A79" s="24" t="s">
        <v>96</v>
      </c>
      <c r="B79" s="27" t="s">
        <v>97</v>
      </c>
      <c r="C79" s="25" t="s">
        <v>65</v>
      </c>
      <c r="D79" s="25" t="s">
        <v>50</v>
      </c>
    </row>
    <row r="80" spans="1:4" ht="16.5" thickTop="1" thickBot="1" x14ac:dyDescent="0.25">
      <c r="A80" s="23" t="s">
        <v>31</v>
      </c>
      <c r="B80" s="19" t="s">
        <v>98</v>
      </c>
      <c r="C80" s="28">
        <v>9.2999999999999992E-3</v>
      </c>
      <c r="D80" s="26">
        <f>C30*C80</f>
        <v>0</v>
      </c>
    </row>
    <row r="81" spans="1:7" ht="16.5" thickTop="1" thickBot="1" x14ac:dyDescent="0.25">
      <c r="A81" s="23" t="s">
        <v>33</v>
      </c>
      <c r="B81" s="19" t="s">
        <v>99</v>
      </c>
      <c r="C81" s="28">
        <v>2.8E-3</v>
      </c>
      <c r="D81" s="26">
        <f>C30*C81</f>
        <v>0</v>
      </c>
    </row>
    <row r="82" spans="1:7" ht="16.5" thickTop="1" thickBot="1" x14ac:dyDescent="0.25">
      <c r="A82" s="23" t="s">
        <v>36</v>
      </c>
      <c r="B82" s="19" t="s">
        <v>100</v>
      </c>
      <c r="C82" s="28">
        <v>8.0000000000000004E-4</v>
      </c>
      <c r="D82" s="26">
        <f>C30*C82</f>
        <v>0</v>
      </c>
    </row>
    <row r="83" spans="1:7" ht="16.5" thickTop="1" thickBot="1" x14ac:dyDescent="0.25">
      <c r="A83" s="23" t="s">
        <v>53</v>
      </c>
      <c r="B83" s="19" t="s">
        <v>101</v>
      </c>
      <c r="C83" s="28">
        <v>2E-3</v>
      </c>
      <c r="D83" s="26">
        <f>C30*C83</f>
        <v>0</v>
      </c>
    </row>
    <row r="84" spans="1:7" ht="16.5" thickTop="1" thickBot="1" x14ac:dyDescent="0.25">
      <c r="A84" s="23" t="s">
        <v>55</v>
      </c>
      <c r="B84" s="30" t="s">
        <v>102</v>
      </c>
      <c r="C84" s="28">
        <v>1.38E-2</v>
      </c>
      <c r="D84" s="26">
        <f>C30*C84</f>
        <v>0</v>
      </c>
      <c r="G84" s="45" t="s">
        <v>103</v>
      </c>
    </row>
    <row r="85" spans="1:7" ht="16.5" thickTop="1" thickBot="1" x14ac:dyDescent="0.25">
      <c r="A85" s="23" t="s">
        <v>57</v>
      </c>
      <c r="B85" s="30" t="s">
        <v>138</v>
      </c>
      <c r="C85" s="28">
        <v>2.9999999999999997E-4</v>
      </c>
      <c r="D85" s="26">
        <f>C30*C85</f>
        <v>0</v>
      </c>
    </row>
    <row r="86" spans="1:7" ht="16.5" thickTop="1" thickBot="1" x14ac:dyDescent="0.25">
      <c r="A86" s="27"/>
      <c r="B86" s="25" t="s">
        <v>69</v>
      </c>
      <c r="C86" s="32">
        <f>SUM(C80:C85)</f>
        <v>2.9000000000000001E-2</v>
      </c>
      <c r="D86" s="33">
        <f>SUM(D80:D85)</f>
        <v>0</v>
      </c>
    </row>
    <row r="87" spans="1:7" ht="18.75" customHeight="1" thickTop="1" x14ac:dyDescent="0.2">
      <c r="A87" s="21"/>
      <c r="B87" s="34"/>
      <c r="C87" s="42"/>
      <c r="D87" s="36"/>
    </row>
    <row r="88" spans="1:7" ht="15.75" thickBot="1" x14ac:dyDescent="0.25">
      <c r="B88" s="44" t="s">
        <v>104</v>
      </c>
      <c r="C88" s="39"/>
      <c r="D88" s="39"/>
    </row>
    <row r="89" spans="1:7" ht="16.5" thickTop="1" thickBot="1" x14ac:dyDescent="0.25">
      <c r="A89" s="24" t="s">
        <v>105</v>
      </c>
      <c r="B89" s="138" t="s">
        <v>106</v>
      </c>
      <c r="C89" s="139"/>
      <c r="D89" s="25" t="s">
        <v>50</v>
      </c>
    </row>
    <row r="90" spans="1:7" ht="16.5" thickTop="1" thickBot="1" x14ac:dyDescent="0.25">
      <c r="A90" s="23" t="s">
        <v>31</v>
      </c>
      <c r="B90" s="133" t="s">
        <v>107</v>
      </c>
      <c r="C90" s="134"/>
      <c r="D90" s="26">
        <v>0</v>
      </c>
    </row>
    <row r="91" spans="1:7" ht="16.5" thickTop="1" thickBot="1" x14ac:dyDescent="0.25">
      <c r="A91" s="27"/>
      <c r="B91" s="135" t="s">
        <v>69</v>
      </c>
      <c r="C91" s="136"/>
      <c r="D91" s="33">
        <f>SUM(D90)</f>
        <v>0</v>
      </c>
      <c r="G91" s="45" t="s">
        <v>103</v>
      </c>
    </row>
    <row r="92" spans="1:7" ht="15.75" thickTop="1" x14ac:dyDescent="0.2"/>
    <row r="93" spans="1:7" ht="30.75" thickBot="1" x14ac:dyDescent="0.25">
      <c r="B93" s="41" t="s">
        <v>108</v>
      </c>
    </row>
    <row r="94" spans="1:7" ht="16.5" thickTop="1" thickBot="1" x14ac:dyDescent="0.25">
      <c r="A94" s="24">
        <v>4</v>
      </c>
      <c r="B94" s="27" t="s">
        <v>109</v>
      </c>
      <c r="C94" s="27" t="s">
        <v>65</v>
      </c>
      <c r="D94" s="25" t="s">
        <v>50</v>
      </c>
    </row>
    <row r="95" spans="1:7" ht="16.5" thickTop="1" thickBot="1" x14ac:dyDescent="0.25">
      <c r="A95" s="23" t="s">
        <v>96</v>
      </c>
      <c r="B95" s="19" t="s">
        <v>97</v>
      </c>
      <c r="C95" s="28">
        <f>C86</f>
        <v>2.9000000000000001E-2</v>
      </c>
      <c r="D95" s="26">
        <f>D86</f>
        <v>0</v>
      </c>
    </row>
    <row r="96" spans="1:7" ht="16.5" thickTop="1" thickBot="1" x14ac:dyDescent="0.25">
      <c r="A96" s="23" t="s">
        <v>105</v>
      </c>
      <c r="B96" s="19" t="s">
        <v>110</v>
      </c>
      <c r="C96" s="28">
        <v>0</v>
      </c>
      <c r="D96" s="26">
        <f>D91</f>
        <v>0</v>
      </c>
    </row>
    <row r="97" spans="1:4" ht="16.5" thickTop="1" thickBot="1" x14ac:dyDescent="0.25">
      <c r="A97" s="27"/>
      <c r="B97" s="135" t="s">
        <v>69</v>
      </c>
      <c r="C97" s="136"/>
      <c r="D97" s="33">
        <f>SUM(D95:D96)</f>
        <v>0</v>
      </c>
    </row>
    <row r="98" spans="1:4" ht="15.75" thickTop="1" x14ac:dyDescent="0.2"/>
    <row r="99" spans="1:4" ht="15.75" thickBot="1" x14ac:dyDescent="0.25">
      <c r="B99" s="46" t="s">
        <v>111</v>
      </c>
      <c r="C99" s="39"/>
      <c r="D99" s="39"/>
    </row>
    <row r="100" spans="1:4" ht="16.5" thickTop="1" thickBot="1" x14ac:dyDescent="0.25">
      <c r="A100" s="24">
        <v>5</v>
      </c>
      <c r="B100" s="138" t="s">
        <v>112</v>
      </c>
      <c r="C100" s="139"/>
      <c r="D100" s="25" t="s">
        <v>50</v>
      </c>
    </row>
    <row r="101" spans="1:4" ht="16.5" thickTop="1" thickBot="1" x14ac:dyDescent="0.25">
      <c r="A101" s="23" t="s">
        <v>31</v>
      </c>
      <c r="B101" s="47" t="s">
        <v>139</v>
      </c>
      <c r="C101" s="48"/>
      <c r="D101" s="26">
        <f>UNIFORMES!$F$21</f>
        <v>0</v>
      </c>
    </row>
    <row r="102" spans="1:4" ht="17.25" customHeight="1" thickTop="1" thickBot="1" x14ac:dyDescent="0.25">
      <c r="A102" s="23" t="s">
        <v>33</v>
      </c>
      <c r="B102" s="47" t="s">
        <v>217</v>
      </c>
      <c r="C102" s="48"/>
      <c r="D102" s="26">
        <f>EQUIPAMENTO!G19</f>
        <v>0</v>
      </c>
    </row>
    <row r="103" spans="1:4" ht="16.5" thickTop="1" thickBot="1" x14ac:dyDescent="0.25">
      <c r="A103" s="39" t="s">
        <v>36</v>
      </c>
      <c r="B103" s="47"/>
      <c r="C103" s="48"/>
      <c r="D103" s="26"/>
    </row>
    <row r="104" spans="1:4" ht="16.5" thickTop="1" thickBot="1" x14ac:dyDescent="0.25">
      <c r="A104" s="27"/>
      <c r="B104" s="135" t="s">
        <v>69</v>
      </c>
      <c r="C104" s="136"/>
      <c r="D104" s="33">
        <f>SUM(D101:D103)</f>
        <v>0</v>
      </c>
    </row>
    <row r="105" spans="1:4" ht="15.75" thickTop="1" x14ac:dyDescent="0.2">
      <c r="C105" s="142"/>
      <c r="D105" s="142"/>
    </row>
    <row r="106" spans="1:4" ht="15.75" thickBot="1" x14ac:dyDescent="0.25">
      <c r="A106" s="21"/>
      <c r="B106" s="46" t="s">
        <v>113</v>
      </c>
      <c r="C106" s="143"/>
      <c r="D106" s="143"/>
    </row>
    <row r="107" spans="1:4" ht="31.5" thickTop="1" thickBot="1" x14ac:dyDescent="0.25">
      <c r="A107" s="24">
        <v>6</v>
      </c>
      <c r="B107" s="27" t="s">
        <v>114</v>
      </c>
      <c r="C107" s="49" t="s">
        <v>115</v>
      </c>
      <c r="D107" s="49" t="s">
        <v>116</v>
      </c>
    </row>
    <row r="108" spans="1:4" ht="16.5" thickTop="1" thickBot="1" x14ac:dyDescent="0.25">
      <c r="A108" s="23" t="s">
        <v>31</v>
      </c>
      <c r="B108" s="19" t="s">
        <v>117</v>
      </c>
      <c r="C108" s="28"/>
      <c r="D108" s="26">
        <f>ROUND(C108*C126,2)</f>
        <v>0</v>
      </c>
    </row>
    <row r="109" spans="1:4" ht="16.5" thickTop="1" thickBot="1" x14ac:dyDescent="0.25">
      <c r="A109" s="23" t="s">
        <v>33</v>
      </c>
      <c r="B109" s="19" t="s">
        <v>118</v>
      </c>
      <c r="C109" s="31"/>
      <c r="D109" s="26">
        <f>ROUND((C126+D108)*C109,2)</f>
        <v>0</v>
      </c>
    </row>
    <row r="110" spans="1:4" ht="16.5" thickTop="1" thickBot="1" x14ac:dyDescent="0.25">
      <c r="A110" s="23" t="s">
        <v>36</v>
      </c>
      <c r="B110" s="19" t="s">
        <v>119</v>
      </c>
      <c r="C110" s="28"/>
      <c r="D110" s="26"/>
    </row>
    <row r="111" spans="1:4" ht="24" customHeight="1" thickTop="1" thickBot="1" x14ac:dyDescent="0.25">
      <c r="A111" s="144" t="s">
        <v>120</v>
      </c>
      <c r="B111" s="146" t="s">
        <v>121</v>
      </c>
      <c r="C111" s="28"/>
      <c r="D111" s="26">
        <f>ROUND(($C$126+$D$108+$D$109)/E116*C111,2)</f>
        <v>0</v>
      </c>
    </row>
    <row r="112" spans="1:4" ht="24" customHeight="1" thickTop="1" thickBot="1" x14ac:dyDescent="0.25">
      <c r="A112" s="145"/>
      <c r="B112" s="147"/>
      <c r="C112" s="28"/>
      <c r="D112" s="26">
        <f>ROUND(($C$126+$D$108+$D$109)/E116*C112,2)</f>
        <v>0</v>
      </c>
    </row>
    <row r="113" spans="1:5" ht="16.5" thickTop="1" thickBot="1" x14ac:dyDescent="0.25">
      <c r="A113" s="23" t="s">
        <v>122</v>
      </c>
      <c r="B113" s="19" t="s">
        <v>140</v>
      </c>
      <c r="C113" s="28">
        <v>0</v>
      </c>
      <c r="D113" s="26"/>
    </row>
    <row r="114" spans="1:5" ht="16.5" thickTop="1" thickBot="1" x14ac:dyDescent="0.25">
      <c r="A114" s="23" t="s">
        <v>122</v>
      </c>
      <c r="B114" s="19" t="s">
        <v>141</v>
      </c>
      <c r="C114" s="28">
        <v>0.02</v>
      </c>
      <c r="D114" s="26">
        <f>ROUND(($C$126+$D$108+$D$109)/E116*C114,2)</f>
        <v>0</v>
      </c>
    </row>
    <row r="115" spans="1:5" ht="16.5" thickTop="1" thickBot="1" x14ac:dyDescent="0.25">
      <c r="A115" s="23" t="s">
        <v>123</v>
      </c>
      <c r="B115" s="19" t="s">
        <v>142</v>
      </c>
      <c r="C115" s="28">
        <v>0</v>
      </c>
      <c r="D115" s="26"/>
    </row>
    <row r="116" spans="1:5" ht="16.5" thickTop="1" thickBot="1" x14ac:dyDescent="0.25">
      <c r="A116" s="23"/>
      <c r="B116" s="26" t="s">
        <v>124</v>
      </c>
      <c r="C116" s="50">
        <f>SUM(C111:C115)</f>
        <v>0.02</v>
      </c>
      <c r="D116" s="25">
        <f>SUM(D111:D115)</f>
        <v>0</v>
      </c>
      <c r="E116" s="51">
        <f>1-C116</f>
        <v>0.98</v>
      </c>
    </row>
    <row r="117" spans="1:5" ht="16.5" thickTop="1" thickBot="1" x14ac:dyDescent="0.25">
      <c r="A117" s="27"/>
      <c r="B117" s="25" t="s">
        <v>69</v>
      </c>
      <c r="C117" s="28">
        <f>C108+C109+C111+C112+C114</f>
        <v>0.02</v>
      </c>
      <c r="D117" s="33">
        <f>D108+D109+D116</f>
        <v>0</v>
      </c>
    </row>
    <row r="118" spans="1:5" ht="15.75" thickTop="1" x14ac:dyDescent="0.2">
      <c r="B118" s="21"/>
      <c r="C118" s="39"/>
      <c r="D118" s="39"/>
    </row>
    <row r="119" spans="1:5" ht="16.5" thickBot="1" x14ac:dyDescent="0.25">
      <c r="B119" s="52" t="s">
        <v>125</v>
      </c>
    </row>
    <row r="120" spans="1:5" ht="16.5" thickTop="1" thickBot="1" x14ac:dyDescent="0.25">
      <c r="A120" s="19"/>
      <c r="B120" s="25" t="s">
        <v>126</v>
      </c>
      <c r="C120" s="156" t="s">
        <v>50</v>
      </c>
      <c r="D120" s="156"/>
    </row>
    <row r="121" spans="1:5" ht="16.5" thickTop="1" thickBot="1" x14ac:dyDescent="0.25">
      <c r="A121" s="26" t="s">
        <v>31</v>
      </c>
      <c r="B121" s="19" t="s">
        <v>127</v>
      </c>
      <c r="C121" s="153">
        <f>C30</f>
        <v>0</v>
      </c>
      <c r="D121" s="153"/>
    </row>
    <row r="122" spans="1:5" ht="16.5" thickTop="1" thickBot="1" x14ac:dyDescent="0.25">
      <c r="A122" s="26" t="s">
        <v>33</v>
      </c>
      <c r="B122" s="19" t="s">
        <v>128</v>
      </c>
      <c r="C122" s="153">
        <f>D65</f>
        <v>0</v>
      </c>
      <c r="D122" s="153"/>
    </row>
    <row r="123" spans="1:5" ht="16.5" thickTop="1" thickBot="1" x14ac:dyDescent="0.25">
      <c r="A123" s="26" t="s">
        <v>36</v>
      </c>
      <c r="B123" s="19" t="s">
        <v>129</v>
      </c>
      <c r="C123" s="153">
        <f>D75</f>
        <v>0</v>
      </c>
      <c r="D123" s="153"/>
    </row>
    <row r="124" spans="1:5" ht="16.5" thickTop="1" thickBot="1" x14ac:dyDescent="0.25">
      <c r="A124" s="26" t="s">
        <v>53</v>
      </c>
      <c r="B124" s="19" t="s">
        <v>130</v>
      </c>
      <c r="C124" s="153">
        <f>D86</f>
        <v>0</v>
      </c>
      <c r="D124" s="153"/>
    </row>
    <row r="125" spans="1:5" ht="16.5" thickTop="1" thickBot="1" x14ac:dyDescent="0.25">
      <c r="A125" s="26" t="s">
        <v>55</v>
      </c>
      <c r="B125" s="19" t="s">
        <v>131</v>
      </c>
      <c r="C125" s="153">
        <f>D104</f>
        <v>0</v>
      </c>
      <c r="D125" s="153"/>
    </row>
    <row r="126" spans="1:5" ht="16.5" thickTop="1" thickBot="1" x14ac:dyDescent="0.25">
      <c r="A126" s="26"/>
      <c r="B126" s="25" t="s">
        <v>132</v>
      </c>
      <c r="C126" s="156">
        <f>SUM(C121:D125)</f>
        <v>0</v>
      </c>
      <c r="D126" s="156"/>
    </row>
    <row r="127" spans="1:5" ht="16.5" thickTop="1" thickBot="1" x14ac:dyDescent="0.25">
      <c r="A127" s="26" t="s">
        <v>57</v>
      </c>
      <c r="B127" s="19" t="s">
        <v>132</v>
      </c>
      <c r="C127" s="153">
        <f>D117</f>
        <v>0</v>
      </c>
      <c r="D127" s="153"/>
    </row>
    <row r="128" spans="1:5" ht="16.5" thickTop="1" thickBot="1" x14ac:dyDescent="0.25">
      <c r="A128" s="27"/>
      <c r="B128" s="25" t="s">
        <v>133</v>
      </c>
      <c r="C128" s="156">
        <f>C126+C127</f>
        <v>0</v>
      </c>
      <c r="D128" s="156"/>
    </row>
    <row r="129" ht="15.75" thickTop="1" x14ac:dyDescent="0.2"/>
  </sheetData>
  <mergeCells count="52">
    <mergeCell ref="C126:D126"/>
    <mergeCell ref="C127:D127"/>
    <mergeCell ref="C128:D128"/>
    <mergeCell ref="C120:D120"/>
    <mergeCell ref="C121:D121"/>
    <mergeCell ref="C122:D122"/>
    <mergeCell ref="C123:D123"/>
    <mergeCell ref="C124:D124"/>
    <mergeCell ref="C125:D125"/>
    <mergeCell ref="A111:A112"/>
    <mergeCell ref="B111:B112"/>
    <mergeCell ref="C60:D60"/>
    <mergeCell ref="C67:D67"/>
    <mergeCell ref="C77:D77"/>
    <mergeCell ref="B89:C89"/>
    <mergeCell ref="B90:C90"/>
    <mergeCell ref="B91:C91"/>
    <mergeCell ref="B97:C97"/>
    <mergeCell ref="B100:C100"/>
    <mergeCell ref="B104:C104"/>
    <mergeCell ref="C105:D105"/>
    <mergeCell ref="C106:D106"/>
    <mergeCell ref="B58:C58"/>
    <mergeCell ref="C26:D26"/>
    <mergeCell ref="C27:D27"/>
    <mergeCell ref="C28:D28"/>
    <mergeCell ref="C29:D29"/>
    <mergeCell ref="C30:D30"/>
    <mergeCell ref="A36:B36"/>
    <mergeCell ref="B38:D38"/>
    <mergeCell ref="B51:C51"/>
    <mergeCell ref="A53:A54"/>
    <mergeCell ref="B55:C55"/>
    <mergeCell ref="B56:C56"/>
    <mergeCell ref="C25:D25"/>
    <mergeCell ref="C9:D9"/>
    <mergeCell ref="C10:D10"/>
    <mergeCell ref="C11:D11"/>
    <mergeCell ref="A15:D15"/>
    <mergeCell ref="C16:D16"/>
    <mergeCell ref="C17:D17"/>
    <mergeCell ref="C18:D18"/>
    <mergeCell ref="C19:D19"/>
    <mergeCell ref="C20:D20"/>
    <mergeCell ref="C23:D23"/>
    <mergeCell ref="C24:D24"/>
    <mergeCell ref="C8:D8"/>
    <mergeCell ref="A1:D1"/>
    <mergeCell ref="C2:D2"/>
    <mergeCell ref="C3:D3"/>
    <mergeCell ref="C4:D4"/>
    <mergeCell ref="C5:D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378D-152F-4F12-915F-41414619E25E}">
  <sheetPr>
    <tabColor theme="6" tint="-0.499984740745262"/>
  </sheetPr>
  <dimension ref="A1:G129"/>
  <sheetViews>
    <sheetView workbookViewId="0">
      <selection sqref="A1:D1"/>
    </sheetView>
  </sheetViews>
  <sheetFormatPr defaultRowHeight="15" x14ac:dyDescent="0.2"/>
  <cols>
    <col min="1" max="1" width="5.6640625" style="18" customWidth="1"/>
    <col min="2" max="2" width="74.5" style="18" customWidth="1"/>
    <col min="3" max="3" width="15.1640625" style="18" customWidth="1"/>
    <col min="4" max="4" width="29" style="18" customWidth="1"/>
    <col min="5" max="5" width="13.6640625" style="18" bestFit="1" customWidth="1"/>
    <col min="6" max="6" width="0.33203125" style="18" customWidth="1"/>
    <col min="7" max="7" width="13.6640625" style="18" bestFit="1" customWidth="1"/>
    <col min="8" max="8" width="9.33203125" style="18"/>
    <col min="9" max="9" width="1" style="18" customWidth="1"/>
    <col min="10" max="10" width="7.6640625" style="18" customWidth="1"/>
    <col min="11" max="12" width="9.33203125" style="18"/>
    <col min="13" max="13" width="13.33203125" style="18" bestFit="1" customWidth="1"/>
    <col min="14" max="256" width="9.33203125" style="18"/>
    <col min="257" max="257" width="5.6640625" style="18" customWidth="1"/>
    <col min="258" max="258" width="86.1640625" style="18" customWidth="1"/>
    <col min="259" max="259" width="15.1640625" style="18" customWidth="1"/>
    <col min="260" max="260" width="29" style="18" customWidth="1"/>
    <col min="261" max="261" width="13.6640625" style="18" bestFit="1" customWidth="1"/>
    <col min="262" max="262" width="0.33203125" style="18" customWidth="1"/>
    <col min="263" max="263" width="13.6640625" style="18" bestFit="1" customWidth="1"/>
    <col min="264" max="264" width="9.33203125" style="18"/>
    <col min="265" max="265" width="1" style="18" customWidth="1"/>
    <col min="266" max="266" width="7.6640625" style="18" customWidth="1"/>
    <col min="267" max="268" width="9.33203125" style="18"/>
    <col min="269" max="269" width="13.33203125" style="18" bestFit="1" customWidth="1"/>
    <col min="270" max="512" width="9.33203125" style="18"/>
    <col min="513" max="513" width="5.6640625" style="18" customWidth="1"/>
    <col min="514" max="514" width="86.1640625" style="18" customWidth="1"/>
    <col min="515" max="515" width="15.1640625" style="18" customWidth="1"/>
    <col min="516" max="516" width="29" style="18" customWidth="1"/>
    <col min="517" max="517" width="13.6640625" style="18" bestFit="1" customWidth="1"/>
    <col min="518" max="518" width="0.33203125" style="18" customWidth="1"/>
    <col min="519" max="519" width="13.6640625" style="18" bestFit="1" customWidth="1"/>
    <col min="520" max="520" width="9.33203125" style="18"/>
    <col min="521" max="521" width="1" style="18" customWidth="1"/>
    <col min="522" max="522" width="7.6640625" style="18" customWidth="1"/>
    <col min="523" max="524" width="9.33203125" style="18"/>
    <col min="525" max="525" width="13.33203125" style="18" bestFit="1" customWidth="1"/>
    <col min="526" max="768" width="9.33203125" style="18"/>
    <col min="769" max="769" width="5.6640625" style="18" customWidth="1"/>
    <col min="770" max="770" width="86.1640625" style="18" customWidth="1"/>
    <col min="771" max="771" width="15.1640625" style="18" customWidth="1"/>
    <col min="772" max="772" width="29" style="18" customWidth="1"/>
    <col min="773" max="773" width="13.6640625" style="18" bestFit="1" customWidth="1"/>
    <col min="774" max="774" width="0.33203125" style="18" customWidth="1"/>
    <col min="775" max="775" width="13.6640625" style="18" bestFit="1" customWidth="1"/>
    <col min="776" max="776" width="9.33203125" style="18"/>
    <col min="777" max="777" width="1" style="18" customWidth="1"/>
    <col min="778" max="778" width="7.6640625" style="18" customWidth="1"/>
    <col min="779" max="780" width="9.33203125" style="18"/>
    <col min="781" max="781" width="13.33203125" style="18" bestFit="1" customWidth="1"/>
    <col min="782" max="1024" width="9.33203125" style="18"/>
    <col min="1025" max="1025" width="5.6640625" style="18" customWidth="1"/>
    <col min="1026" max="1026" width="86.1640625" style="18" customWidth="1"/>
    <col min="1027" max="1027" width="15.1640625" style="18" customWidth="1"/>
    <col min="1028" max="1028" width="29" style="18" customWidth="1"/>
    <col min="1029" max="1029" width="13.6640625" style="18" bestFit="1" customWidth="1"/>
    <col min="1030" max="1030" width="0.33203125" style="18" customWidth="1"/>
    <col min="1031" max="1031" width="13.6640625" style="18" bestFit="1" customWidth="1"/>
    <col min="1032" max="1032" width="9.33203125" style="18"/>
    <col min="1033" max="1033" width="1" style="18" customWidth="1"/>
    <col min="1034" max="1034" width="7.6640625" style="18" customWidth="1"/>
    <col min="1035" max="1036" width="9.33203125" style="18"/>
    <col min="1037" max="1037" width="13.33203125" style="18" bestFit="1" customWidth="1"/>
    <col min="1038" max="1280" width="9.33203125" style="18"/>
    <col min="1281" max="1281" width="5.6640625" style="18" customWidth="1"/>
    <col min="1282" max="1282" width="86.1640625" style="18" customWidth="1"/>
    <col min="1283" max="1283" width="15.1640625" style="18" customWidth="1"/>
    <col min="1284" max="1284" width="29" style="18" customWidth="1"/>
    <col min="1285" max="1285" width="13.6640625" style="18" bestFit="1" customWidth="1"/>
    <col min="1286" max="1286" width="0.33203125" style="18" customWidth="1"/>
    <col min="1287" max="1287" width="13.6640625" style="18" bestFit="1" customWidth="1"/>
    <col min="1288" max="1288" width="9.33203125" style="18"/>
    <col min="1289" max="1289" width="1" style="18" customWidth="1"/>
    <col min="1290" max="1290" width="7.6640625" style="18" customWidth="1"/>
    <col min="1291" max="1292" width="9.33203125" style="18"/>
    <col min="1293" max="1293" width="13.33203125" style="18" bestFit="1" customWidth="1"/>
    <col min="1294" max="1536" width="9.33203125" style="18"/>
    <col min="1537" max="1537" width="5.6640625" style="18" customWidth="1"/>
    <col min="1538" max="1538" width="86.1640625" style="18" customWidth="1"/>
    <col min="1539" max="1539" width="15.1640625" style="18" customWidth="1"/>
    <col min="1540" max="1540" width="29" style="18" customWidth="1"/>
    <col min="1541" max="1541" width="13.6640625" style="18" bestFit="1" customWidth="1"/>
    <col min="1542" max="1542" width="0.33203125" style="18" customWidth="1"/>
    <col min="1543" max="1543" width="13.6640625" style="18" bestFit="1" customWidth="1"/>
    <col min="1544" max="1544" width="9.33203125" style="18"/>
    <col min="1545" max="1545" width="1" style="18" customWidth="1"/>
    <col min="1546" max="1546" width="7.6640625" style="18" customWidth="1"/>
    <col min="1547" max="1548" width="9.33203125" style="18"/>
    <col min="1549" max="1549" width="13.33203125" style="18" bestFit="1" customWidth="1"/>
    <col min="1550" max="1792" width="9.33203125" style="18"/>
    <col min="1793" max="1793" width="5.6640625" style="18" customWidth="1"/>
    <col min="1794" max="1794" width="86.1640625" style="18" customWidth="1"/>
    <col min="1795" max="1795" width="15.1640625" style="18" customWidth="1"/>
    <col min="1796" max="1796" width="29" style="18" customWidth="1"/>
    <col min="1797" max="1797" width="13.6640625" style="18" bestFit="1" customWidth="1"/>
    <col min="1798" max="1798" width="0.33203125" style="18" customWidth="1"/>
    <col min="1799" max="1799" width="13.6640625" style="18" bestFit="1" customWidth="1"/>
    <col min="1800" max="1800" width="9.33203125" style="18"/>
    <col min="1801" max="1801" width="1" style="18" customWidth="1"/>
    <col min="1802" max="1802" width="7.6640625" style="18" customWidth="1"/>
    <col min="1803" max="1804" width="9.33203125" style="18"/>
    <col min="1805" max="1805" width="13.33203125" style="18" bestFit="1" customWidth="1"/>
    <col min="1806" max="2048" width="9.33203125" style="18"/>
    <col min="2049" max="2049" width="5.6640625" style="18" customWidth="1"/>
    <col min="2050" max="2050" width="86.1640625" style="18" customWidth="1"/>
    <col min="2051" max="2051" width="15.1640625" style="18" customWidth="1"/>
    <col min="2052" max="2052" width="29" style="18" customWidth="1"/>
    <col min="2053" max="2053" width="13.6640625" style="18" bestFit="1" customWidth="1"/>
    <col min="2054" max="2054" width="0.33203125" style="18" customWidth="1"/>
    <col min="2055" max="2055" width="13.6640625" style="18" bestFit="1" customWidth="1"/>
    <col min="2056" max="2056" width="9.33203125" style="18"/>
    <col min="2057" max="2057" width="1" style="18" customWidth="1"/>
    <col min="2058" max="2058" width="7.6640625" style="18" customWidth="1"/>
    <col min="2059" max="2060" width="9.33203125" style="18"/>
    <col min="2061" max="2061" width="13.33203125" style="18" bestFit="1" customWidth="1"/>
    <col min="2062" max="2304" width="9.33203125" style="18"/>
    <col min="2305" max="2305" width="5.6640625" style="18" customWidth="1"/>
    <col min="2306" max="2306" width="86.1640625" style="18" customWidth="1"/>
    <col min="2307" max="2307" width="15.1640625" style="18" customWidth="1"/>
    <col min="2308" max="2308" width="29" style="18" customWidth="1"/>
    <col min="2309" max="2309" width="13.6640625" style="18" bestFit="1" customWidth="1"/>
    <col min="2310" max="2310" width="0.33203125" style="18" customWidth="1"/>
    <col min="2311" max="2311" width="13.6640625" style="18" bestFit="1" customWidth="1"/>
    <col min="2312" max="2312" width="9.33203125" style="18"/>
    <col min="2313" max="2313" width="1" style="18" customWidth="1"/>
    <col min="2314" max="2314" width="7.6640625" style="18" customWidth="1"/>
    <col min="2315" max="2316" width="9.33203125" style="18"/>
    <col min="2317" max="2317" width="13.33203125" style="18" bestFit="1" customWidth="1"/>
    <col min="2318" max="2560" width="9.33203125" style="18"/>
    <col min="2561" max="2561" width="5.6640625" style="18" customWidth="1"/>
    <col min="2562" max="2562" width="86.1640625" style="18" customWidth="1"/>
    <col min="2563" max="2563" width="15.1640625" style="18" customWidth="1"/>
    <col min="2564" max="2564" width="29" style="18" customWidth="1"/>
    <col min="2565" max="2565" width="13.6640625" style="18" bestFit="1" customWidth="1"/>
    <col min="2566" max="2566" width="0.33203125" style="18" customWidth="1"/>
    <col min="2567" max="2567" width="13.6640625" style="18" bestFit="1" customWidth="1"/>
    <col min="2568" max="2568" width="9.33203125" style="18"/>
    <col min="2569" max="2569" width="1" style="18" customWidth="1"/>
    <col min="2570" max="2570" width="7.6640625" style="18" customWidth="1"/>
    <col min="2571" max="2572" width="9.33203125" style="18"/>
    <col min="2573" max="2573" width="13.33203125" style="18" bestFit="1" customWidth="1"/>
    <col min="2574" max="2816" width="9.33203125" style="18"/>
    <col min="2817" max="2817" width="5.6640625" style="18" customWidth="1"/>
    <col min="2818" max="2818" width="86.1640625" style="18" customWidth="1"/>
    <col min="2819" max="2819" width="15.1640625" style="18" customWidth="1"/>
    <col min="2820" max="2820" width="29" style="18" customWidth="1"/>
    <col min="2821" max="2821" width="13.6640625" style="18" bestFit="1" customWidth="1"/>
    <col min="2822" max="2822" width="0.33203125" style="18" customWidth="1"/>
    <col min="2823" max="2823" width="13.6640625" style="18" bestFit="1" customWidth="1"/>
    <col min="2824" max="2824" width="9.33203125" style="18"/>
    <col min="2825" max="2825" width="1" style="18" customWidth="1"/>
    <col min="2826" max="2826" width="7.6640625" style="18" customWidth="1"/>
    <col min="2827" max="2828" width="9.33203125" style="18"/>
    <col min="2829" max="2829" width="13.33203125" style="18" bestFit="1" customWidth="1"/>
    <col min="2830" max="3072" width="9.33203125" style="18"/>
    <col min="3073" max="3073" width="5.6640625" style="18" customWidth="1"/>
    <col min="3074" max="3074" width="86.1640625" style="18" customWidth="1"/>
    <col min="3075" max="3075" width="15.1640625" style="18" customWidth="1"/>
    <col min="3076" max="3076" width="29" style="18" customWidth="1"/>
    <col min="3077" max="3077" width="13.6640625" style="18" bestFit="1" customWidth="1"/>
    <col min="3078" max="3078" width="0.33203125" style="18" customWidth="1"/>
    <col min="3079" max="3079" width="13.6640625" style="18" bestFit="1" customWidth="1"/>
    <col min="3080" max="3080" width="9.33203125" style="18"/>
    <col min="3081" max="3081" width="1" style="18" customWidth="1"/>
    <col min="3082" max="3082" width="7.6640625" style="18" customWidth="1"/>
    <col min="3083" max="3084" width="9.33203125" style="18"/>
    <col min="3085" max="3085" width="13.33203125" style="18" bestFit="1" customWidth="1"/>
    <col min="3086" max="3328" width="9.33203125" style="18"/>
    <col min="3329" max="3329" width="5.6640625" style="18" customWidth="1"/>
    <col min="3330" max="3330" width="86.1640625" style="18" customWidth="1"/>
    <col min="3331" max="3331" width="15.1640625" style="18" customWidth="1"/>
    <col min="3332" max="3332" width="29" style="18" customWidth="1"/>
    <col min="3333" max="3333" width="13.6640625" style="18" bestFit="1" customWidth="1"/>
    <col min="3334" max="3334" width="0.33203125" style="18" customWidth="1"/>
    <col min="3335" max="3335" width="13.6640625" style="18" bestFit="1" customWidth="1"/>
    <col min="3336" max="3336" width="9.33203125" style="18"/>
    <col min="3337" max="3337" width="1" style="18" customWidth="1"/>
    <col min="3338" max="3338" width="7.6640625" style="18" customWidth="1"/>
    <col min="3339" max="3340" width="9.33203125" style="18"/>
    <col min="3341" max="3341" width="13.33203125" style="18" bestFit="1" customWidth="1"/>
    <col min="3342" max="3584" width="9.33203125" style="18"/>
    <col min="3585" max="3585" width="5.6640625" style="18" customWidth="1"/>
    <col min="3586" max="3586" width="86.1640625" style="18" customWidth="1"/>
    <col min="3587" max="3587" width="15.1640625" style="18" customWidth="1"/>
    <col min="3588" max="3588" width="29" style="18" customWidth="1"/>
    <col min="3589" max="3589" width="13.6640625" style="18" bestFit="1" customWidth="1"/>
    <col min="3590" max="3590" width="0.33203125" style="18" customWidth="1"/>
    <col min="3591" max="3591" width="13.6640625" style="18" bestFit="1" customWidth="1"/>
    <col min="3592" max="3592" width="9.33203125" style="18"/>
    <col min="3593" max="3593" width="1" style="18" customWidth="1"/>
    <col min="3594" max="3594" width="7.6640625" style="18" customWidth="1"/>
    <col min="3595" max="3596" width="9.33203125" style="18"/>
    <col min="3597" max="3597" width="13.33203125" style="18" bestFit="1" customWidth="1"/>
    <col min="3598" max="3840" width="9.33203125" style="18"/>
    <col min="3841" max="3841" width="5.6640625" style="18" customWidth="1"/>
    <col min="3842" max="3842" width="86.1640625" style="18" customWidth="1"/>
    <col min="3843" max="3843" width="15.1640625" style="18" customWidth="1"/>
    <col min="3844" max="3844" width="29" style="18" customWidth="1"/>
    <col min="3845" max="3845" width="13.6640625" style="18" bestFit="1" customWidth="1"/>
    <col min="3846" max="3846" width="0.33203125" style="18" customWidth="1"/>
    <col min="3847" max="3847" width="13.6640625" style="18" bestFit="1" customWidth="1"/>
    <col min="3848" max="3848" width="9.33203125" style="18"/>
    <col min="3849" max="3849" width="1" style="18" customWidth="1"/>
    <col min="3850" max="3850" width="7.6640625" style="18" customWidth="1"/>
    <col min="3851" max="3852" width="9.33203125" style="18"/>
    <col min="3853" max="3853" width="13.33203125" style="18" bestFit="1" customWidth="1"/>
    <col min="3854" max="4096" width="9.33203125" style="18"/>
    <col min="4097" max="4097" width="5.6640625" style="18" customWidth="1"/>
    <col min="4098" max="4098" width="86.1640625" style="18" customWidth="1"/>
    <col min="4099" max="4099" width="15.1640625" style="18" customWidth="1"/>
    <col min="4100" max="4100" width="29" style="18" customWidth="1"/>
    <col min="4101" max="4101" width="13.6640625" style="18" bestFit="1" customWidth="1"/>
    <col min="4102" max="4102" width="0.33203125" style="18" customWidth="1"/>
    <col min="4103" max="4103" width="13.6640625" style="18" bestFit="1" customWidth="1"/>
    <col min="4104" max="4104" width="9.33203125" style="18"/>
    <col min="4105" max="4105" width="1" style="18" customWidth="1"/>
    <col min="4106" max="4106" width="7.6640625" style="18" customWidth="1"/>
    <col min="4107" max="4108" width="9.33203125" style="18"/>
    <col min="4109" max="4109" width="13.33203125" style="18" bestFit="1" customWidth="1"/>
    <col min="4110" max="4352" width="9.33203125" style="18"/>
    <col min="4353" max="4353" width="5.6640625" style="18" customWidth="1"/>
    <col min="4354" max="4354" width="86.1640625" style="18" customWidth="1"/>
    <col min="4355" max="4355" width="15.1640625" style="18" customWidth="1"/>
    <col min="4356" max="4356" width="29" style="18" customWidth="1"/>
    <col min="4357" max="4357" width="13.6640625" style="18" bestFit="1" customWidth="1"/>
    <col min="4358" max="4358" width="0.33203125" style="18" customWidth="1"/>
    <col min="4359" max="4359" width="13.6640625" style="18" bestFit="1" customWidth="1"/>
    <col min="4360" max="4360" width="9.33203125" style="18"/>
    <col min="4361" max="4361" width="1" style="18" customWidth="1"/>
    <col min="4362" max="4362" width="7.6640625" style="18" customWidth="1"/>
    <col min="4363" max="4364" width="9.33203125" style="18"/>
    <col min="4365" max="4365" width="13.33203125" style="18" bestFit="1" customWidth="1"/>
    <col min="4366" max="4608" width="9.33203125" style="18"/>
    <col min="4609" max="4609" width="5.6640625" style="18" customWidth="1"/>
    <col min="4610" max="4610" width="86.1640625" style="18" customWidth="1"/>
    <col min="4611" max="4611" width="15.1640625" style="18" customWidth="1"/>
    <col min="4612" max="4612" width="29" style="18" customWidth="1"/>
    <col min="4613" max="4613" width="13.6640625" style="18" bestFit="1" customWidth="1"/>
    <col min="4614" max="4614" width="0.33203125" style="18" customWidth="1"/>
    <col min="4615" max="4615" width="13.6640625" style="18" bestFit="1" customWidth="1"/>
    <col min="4616" max="4616" width="9.33203125" style="18"/>
    <col min="4617" max="4617" width="1" style="18" customWidth="1"/>
    <col min="4618" max="4618" width="7.6640625" style="18" customWidth="1"/>
    <col min="4619" max="4620" width="9.33203125" style="18"/>
    <col min="4621" max="4621" width="13.33203125" style="18" bestFit="1" customWidth="1"/>
    <col min="4622" max="4864" width="9.33203125" style="18"/>
    <col min="4865" max="4865" width="5.6640625" style="18" customWidth="1"/>
    <col min="4866" max="4866" width="86.1640625" style="18" customWidth="1"/>
    <col min="4867" max="4867" width="15.1640625" style="18" customWidth="1"/>
    <col min="4868" max="4868" width="29" style="18" customWidth="1"/>
    <col min="4869" max="4869" width="13.6640625" style="18" bestFit="1" customWidth="1"/>
    <col min="4870" max="4870" width="0.33203125" style="18" customWidth="1"/>
    <col min="4871" max="4871" width="13.6640625" style="18" bestFit="1" customWidth="1"/>
    <col min="4872" max="4872" width="9.33203125" style="18"/>
    <col min="4873" max="4873" width="1" style="18" customWidth="1"/>
    <col min="4874" max="4874" width="7.6640625" style="18" customWidth="1"/>
    <col min="4875" max="4876" width="9.33203125" style="18"/>
    <col min="4877" max="4877" width="13.33203125" style="18" bestFit="1" customWidth="1"/>
    <col min="4878" max="5120" width="9.33203125" style="18"/>
    <col min="5121" max="5121" width="5.6640625" style="18" customWidth="1"/>
    <col min="5122" max="5122" width="86.1640625" style="18" customWidth="1"/>
    <col min="5123" max="5123" width="15.1640625" style="18" customWidth="1"/>
    <col min="5124" max="5124" width="29" style="18" customWidth="1"/>
    <col min="5125" max="5125" width="13.6640625" style="18" bestFit="1" customWidth="1"/>
    <col min="5126" max="5126" width="0.33203125" style="18" customWidth="1"/>
    <col min="5127" max="5127" width="13.6640625" style="18" bestFit="1" customWidth="1"/>
    <col min="5128" max="5128" width="9.33203125" style="18"/>
    <col min="5129" max="5129" width="1" style="18" customWidth="1"/>
    <col min="5130" max="5130" width="7.6640625" style="18" customWidth="1"/>
    <col min="5131" max="5132" width="9.33203125" style="18"/>
    <col min="5133" max="5133" width="13.33203125" style="18" bestFit="1" customWidth="1"/>
    <col min="5134" max="5376" width="9.33203125" style="18"/>
    <col min="5377" max="5377" width="5.6640625" style="18" customWidth="1"/>
    <col min="5378" max="5378" width="86.1640625" style="18" customWidth="1"/>
    <col min="5379" max="5379" width="15.1640625" style="18" customWidth="1"/>
    <col min="5380" max="5380" width="29" style="18" customWidth="1"/>
    <col min="5381" max="5381" width="13.6640625" style="18" bestFit="1" customWidth="1"/>
    <col min="5382" max="5382" width="0.33203125" style="18" customWidth="1"/>
    <col min="5383" max="5383" width="13.6640625" style="18" bestFit="1" customWidth="1"/>
    <col min="5384" max="5384" width="9.33203125" style="18"/>
    <col min="5385" max="5385" width="1" style="18" customWidth="1"/>
    <col min="5386" max="5386" width="7.6640625" style="18" customWidth="1"/>
    <col min="5387" max="5388" width="9.33203125" style="18"/>
    <col min="5389" max="5389" width="13.33203125" style="18" bestFit="1" customWidth="1"/>
    <col min="5390" max="5632" width="9.33203125" style="18"/>
    <col min="5633" max="5633" width="5.6640625" style="18" customWidth="1"/>
    <col min="5634" max="5634" width="86.1640625" style="18" customWidth="1"/>
    <col min="5635" max="5635" width="15.1640625" style="18" customWidth="1"/>
    <col min="5636" max="5636" width="29" style="18" customWidth="1"/>
    <col min="5637" max="5637" width="13.6640625" style="18" bestFit="1" customWidth="1"/>
    <col min="5638" max="5638" width="0.33203125" style="18" customWidth="1"/>
    <col min="5639" max="5639" width="13.6640625" style="18" bestFit="1" customWidth="1"/>
    <col min="5640" max="5640" width="9.33203125" style="18"/>
    <col min="5641" max="5641" width="1" style="18" customWidth="1"/>
    <col min="5642" max="5642" width="7.6640625" style="18" customWidth="1"/>
    <col min="5643" max="5644" width="9.33203125" style="18"/>
    <col min="5645" max="5645" width="13.33203125" style="18" bestFit="1" customWidth="1"/>
    <col min="5646" max="5888" width="9.33203125" style="18"/>
    <col min="5889" max="5889" width="5.6640625" style="18" customWidth="1"/>
    <col min="5890" max="5890" width="86.1640625" style="18" customWidth="1"/>
    <col min="5891" max="5891" width="15.1640625" style="18" customWidth="1"/>
    <col min="5892" max="5892" width="29" style="18" customWidth="1"/>
    <col min="5893" max="5893" width="13.6640625" style="18" bestFit="1" customWidth="1"/>
    <col min="5894" max="5894" width="0.33203125" style="18" customWidth="1"/>
    <col min="5895" max="5895" width="13.6640625" style="18" bestFit="1" customWidth="1"/>
    <col min="5896" max="5896" width="9.33203125" style="18"/>
    <col min="5897" max="5897" width="1" style="18" customWidth="1"/>
    <col min="5898" max="5898" width="7.6640625" style="18" customWidth="1"/>
    <col min="5899" max="5900" width="9.33203125" style="18"/>
    <col min="5901" max="5901" width="13.33203125" style="18" bestFit="1" customWidth="1"/>
    <col min="5902" max="6144" width="9.33203125" style="18"/>
    <col min="6145" max="6145" width="5.6640625" style="18" customWidth="1"/>
    <col min="6146" max="6146" width="86.1640625" style="18" customWidth="1"/>
    <col min="6147" max="6147" width="15.1640625" style="18" customWidth="1"/>
    <col min="6148" max="6148" width="29" style="18" customWidth="1"/>
    <col min="6149" max="6149" width="13.6640625" style="18" bestFit="1" customWidth="1"/>
    <col min="6150" max="6150" width="0.33203125" style="18" customWidth="1"/>
    <col min="6151" max="6151" width="13.6640625" style="18" bestFit="1" customWidth="1"/>
    <col min="6152" max="6152" width="9.33203125" style="18"/>
    <col min="6153" max="6153" width="1" style="18" customWidth="1"/>
    <col min="6154" max="6154" width="7.6640625" style="18" customWidth="1"/>
    <col min="6155" max="6156" width="9.33203125" style="18"/>
    <col min="6157" max="6157" width="13.33203125" style="18" bestFit="1" customWidth="1"/>
    <col min="6158" max="6400" width="9.33203125" style="18"/>
    <col min="6401" max="6401" width="5.6640625" style="18" customWidth="1"/>
    <col min="6402" max="6402" width="86.1640625" style="18" customWidth="1"/>
    <col min="6403" max="6403" width="15.1640625" style="18" customWidth="1"/>
    <col min="6404" max="6404" width="29" style="18" customWidth="1"/>
    <col min="6405" max="6405" width="13.6640625" style="18" bestFit="1" customWidth="1"/>
    <col min="6406" max="6406" width="0.33203125" style="18" customWidth="1"/>
    <col min="6407" max="6407" width="13.6640625" style="18" bestFit="1" customWidth="1"/>
    <col min="6408" max="6408" width="9.33203125" style="18"/>
    <col min="6409" max="6409" width="1" style="18" customWidth="1"/>
    <col min="6410" max="6410" width="7.6640625" style="18" customWidth="1"/>
    <col min="6411" max="6412" width="9.33203125" style="18"/>
    <col min="6413" max="6413" width="13.33203125" style="18" bestFit="1" customWidth="1"/>
    <col min="6414" max="6656" width="9.33203125" style="18"/>
    <col min="6657" max="6657" width="5.6640625" style="18" customWidth="1"/>
    <col min="6658" max="6658" width="86.1640625" style="18" customWidth="1"/>
    <col min="6659" max="6659" width="15.1640625" style="18" customWidth="1"/>
    <col min="6660" max="6660" width="29" style="18" customWidth="1"/>
    <col min="6661" max="6661" width="13.6640625" style="18" bestFit="1" customWidth="1"/>
    <col min="6662" max="6662" width="0.33203125" style="18" customWidth="1"/>
    <col min="6663" max="6663" width="13.6640625" style="18" bestFit="1" customWidth="1"/>
    <col min="6664" max="6664" width="9.33203125" style="18"/>
    <col min="6665" max="6665" width="1" style="18" customWidth="1"/>
    <col min="6666" max="6666" width="7.6640625" style="18" customWidth="1"/>
    <col min="6667" max="6668" width="9.33203125" style="18"/>
    <col min="6669" max="6669" width="13.33203125" style="18" bestFit="1" customWidth="1"/>
    <col min="6670" max="6912" width="9.33203125" style="18"/>
    <col min="6913" max="6913" width="5.6640625" style="18" customWidth="1"/>
    <col min="6914" max="6914" width="86.1640625" style="18" customWidth="1"/>
    <col min="6915" max="6915" width="15.1640625" style="18" customWidth="1"/>
    <col min="6916" max="6916" width="29" style="18" customWidth="1"/>
    <col min="6917" max="6917" width="13.6640625" style="18" bestFit="1" customWidth="1"/>
    <col min="6918" max="6918" width="0.33203125" style="18" customWidth="1"/>
    <col min="6919" max="6919" width="13.6640625" style="18" bestFit="1" customWidth="1"/>
    <col min="6920" max="6920" width="9.33203125" style="18"/>
    <col min="6921" max="6921" width="1" style="18" customWidth="1"/>
    <col min="6922" max="6922" width="7.6640625" style="18" customWidth="1"/>
    <col min="6923" max="6924" width="9.33203125" style="18"/>
    <col min="6925" max="6925" width="13.33203125" style="18" bestFit="1" customWidth="1"/>
    <col min="6926" max="7168" width="9.33203125" style="18"/>
    <col min="7169" max="7169" width="5.6640625" style="18" customWidth="1"/>
    <col min="7170" max="7170" width="86.1640625" style="18" customWidth="1"/>
    <col min="7171" max="7171" width="15.1640625" style="18" customWidth="1"/>
    <col min="7172" max="7172" width="29" style="18" customWidth="1"/>
    <col min="7173" max="7173" width="13.6640625" style="18" bestFit="1" customWidth="1"/>
    <col min="7174" max="7174" width="0.33203125" style="18" customWidth="1"/>
    <col min="7175" max="7175" width="13.6640625" style="18" bestFit="1" customWidth="1"/>
    <col min="7176" max="7176" width="9.33203125" style="18"/>
    <col min="7177" max="7177" width="1" style="18" customWidth="1"/>
    <col min="7178" max="7178" width="7.6640625" style="18" customWidth="1"/>
    <col min="7179" max="7180" width="9.33203125" style="18"/>
    <col min="7181" max="7181" width="13.33203125" style="18" bestFit="1" customWidth="1"/>
    <col min="7182" max="7424" width="9.33203125" style="18"/>
    <col min="7425" max="7425" width="5.6640625" style="18" customWidth="1"/>
    <col min="7426" max="7426" width="86.1640625" style="18" customWidth="1"/>
    <col min="7427" max="7427" width="15.1640625" style="18" customWidth="1"/>
    <col min="7428" max="7428" width="29" style="18" customWidth="1"/>
    <col min="7429" max="7429" width="13.6640625" style="18" bestFit="1" customWidth="1"/>
    <col min="7430" max="7430" width="0.33203125" style="18" customWidth="1"/>
    <col min="7431" max="7431" width="13.6640625" style="18" bestFit="1" customWidth="1"/>
    <col min="7432" max="7432" width="9.33203125" style="18"/>
    <col min="7433" max="7433" width="1" style="18" customWidth="1"/>
    <col min="7434" max="7434" width="7.6640625" style="18" customWidth="1"/>
    <col min="7435" max="7436" width="9.33203125" style="18"/>
    <col min="7437" max="7437" width="13.33203125" style="18" bestFit="1" customWidth="1"/>
    <col min="7438" max="7680" width="9.33203125" style="18"/>
    <col min="7681" max="7681" width="5.6640625" style="18" customWidth="1"/>
    <col min="7682" max="7682" width="86.1640625" style="18" customWidth="1"/>
    <col min="7683" max="7683" width="15.1640625" style="18" customWidth="1"/>
    <col min="7684" max="7684" width="29" style="18" customWidth="1"/>
    <col min="7685" max="7685" width="13.6640625" style="18" bestFit="1" customWidth="1"/>
    <col min="7686" max="7686" width="0.33203125" style="18" customWidth="1"/>
    <col min="7687" max="7687" width="13.6640625" style="18" bestFit="1" customWidth="1"/>
    <col min="7688" max="7688" width="9.33203125" style="18"/>
    <col min="7689" max="7689" width="1" style="18" customWidth="1"/>
    <col min="7690" max="7690" width="7.6640625" style="18" customWidth="1"/>
    <col min="7691" max="7692" width="9.33203125" style="18"/>
    <col min="7693" max="7693" width="13.33203125" style="18" bestFit="1" customWidth="1"/>
    <col min="7694" max="7936" width="9.33203125" style="18"/>
    <col min="7937" max="7937" width="5.6640625" style="18" customWidth="1"/>
    <col min="7938" max="7938" width="86.1640625" style="18" customWidth="1"/>
    <col min="7939" max="7939" width="15.1640625" style="18" customWidth="1"/>
    <col min="7940" max="7940" width="29" style="18" customWidth="1"/>
    <col min="7941" max="7941" width="13.6640625" style="18" bestFit="1" customWidth="1"/>
    <col min="7942" max="7942" width="0.33203125" style="18" customWidth="1"/>
    <col min="7943" max="7943" width="13.6640625" style="18" bestFit="1" customWidth="1"/>
    <col min="7944" max="7944" width="9.33203125" style="18"/>
    <col min="7945" max="7945" width="1" style="18" customWidth="1"/>
    <col min="7946" max="7946" width="7.6640625" style="18" customWidth="1"/>
    <col min="7947" max="7948" width="9.33203125" style="18"/>
    <col min="7949" max="7949" width="13.33203125" style="18" bestFit="1" customWidth="1"/>
    <col min="7950" max="8192" width="9.33203125" style="18"/>
    <col min="8193" max="8193" width="5.6640625" style="18" customWidth="1"/>
    <col min="8194" max="8194" width="86.1640625" style="18" customWidth="1"/>
    <col min="8195" max="8195" width="15.1640625" style="18" customWidth="1"/>
    <col min="8196" max="8196" width="29" style="18" customWidth="1"/>
    <col min="8197" max="8197" width="13.6640625" style="18" bestFit="1" customWidth="1"/>
    <col min="8198" max="8198" width="0.33203125" style="18" customWidth="1"/>
    <col min="8199" max="8199" width="13.6640625" style="18" bestFit="1" customWidth="1"/>
    <col min="8200" max="8200" width="9.33203125" style="18"/>
    <col min="8201" max="8201" width="1" style="18" customWidth="1"/>
    <col min="8202" max="8202" width="7.6640625" style="18" customWidth="1"/>
    <col min="8203" max="8204" width="9.33203125" style="18"/>
    <col min="8205" max="8205" width="13.33203125" style="18" bestFit="1" customWidth="1"/>
    <col min="8206" max="8448" width="9.33203125" style="18"/>
    <col min="8449" max="8449" width="5.6640625" style="18" customWidth="1"/>
    <col min="8450" max="8450" width="86.1640625" style="18" customWidth="1"/>
    <col min="8451" max="8451" width="15.1640625" style="18" customWidth="1"/>
    <col min="8452" max="8452" width="29" style="18" customWidth="1"/>
    <col min="8453" max="8453" width="13.6640625" style="18" bestFit="1" customWidth="1"/>
    <col min="8454" max="8454" width="0.33203125" style="18" customWidth="1"/>
    <col min="8455" max="8455" width="13.6640625" style="18" bestFit="1" customWidth="1"/>
    <col min="8456" max="8456" width="9.33203125" style="18"/>
    <col min="8457" max="8457" width="1" style="18" customWidth="1"/>
    <col min="8458" max="8458" width="7.6640625" style="18" customWidth="1"/>
    <col min="8459" max="8460" width="9.33203125" style="18"/>
    <col min="8461" max="8461" width="13.33203125" style="18" bestFit="1" customWidth="1"/>
    <col min="8462" max="8704" width="9.33203125" style="18"/>
    <col min="8705" max="8705" width="5.6640625" style="18" customWidth="1"/>
    <col min="8706" max="8706" width="86.1640625" style="18" customWidth="1"/>
    <col min="8707" max="8707" width="15.1640625" style="18" customWidth="1"/>
    <col min="8708" max="8708" width="29" style="18" customWidth="1"/>
    <col min="8709" max="8709" width="13.6640625" style="18" bestFit="1" customWidth="1"/>
    <col min="8710" max="8710" width="0.33203125" style="18" customWidth="1"/>
    <col min="8711" max="8711" width="13.6640625" style="18" bestFit="1" customWidth="1"/>
    <col min="8712" max="8712" width="9.33203125" style="18"/>
    <col min="8713" max="8713" width="1" style="18" customWidth="1"/>
    <col min="8714" max="8714" width="7.6640625" style="18" customWidth="1"/>
    <col min="8715" max="8716" width="9.33203125" style="18"/>
    <col min="8717" max="8717" width="13.33203125" style="18" bestFit="1" customWidth="1"/>
    <col min="8718" max="8960" width="9.33203125" style="18"/>
    <col min="8961" max="8961" width="5.6640625" style="18" customWidth="1"/>
    <col min="8962" max="8962" width="86.1640625" style="18" customWidth="1"/>
    <col min="8963" max="8963" width="15.1640625" style="18" customWidth="1"/>
    <col min="8964" max="8964" width="29" style="18" customWidth="1"/>
    <col min="8965" max="8965" width="13.6640625" style="18" bestFit="1" customWidth="1"/>
    <col min="8966" max="8966" width="0.33203125" style="18" customWidth="1"/>
    <col min="8967" max="8967" width="13.6640625" style="18" bestFit="1" customWidth="1"/>
    <col min="8968" max="8968" width="9.33203125" style="18"/>
    <col min="8969" max="8969" width="1" style="18" customWidth="1"/>
    <col min="8970" max="8970" width="7.6640625" style="18" customWidth="1"/>
    <col min="8971" max="8972" width="9.33203125" style="18"/>
    <col min="8973" max="8973" width="13.33203125" style="18" bestFit="1" customWidth="1"/>
    <col min="8974" max="9216" width="9.33203125" style="18"/>
    <col min="9217" max="9217" width="5.6640625" style="18" customWidth="1"/>
    <col min="9218" max="9218" width="86.1640625" style="18" customWidth="1"/>
    <col min="9219" max="9219" width="15.1640625" style="18" customWidth="1"/>
    <col min="9220" max="9220" width="29" style="18" customWidth="1"/>
    <col min="9221" max="9221" width="13.6640625" style="18" bestFit="1" customWidth="1"/>
    <col min="9222" max="9222" width="0.33203125" style="18" customWidth="1"/>
    <col min="9223" max="9223" width="13.6640625" style="18" bestFit="1" customWidth="1"/>
    <col min="9224" max="9224" width="9.33203125" style="18"/>
    <col min="9225" max="9225" width="1" style="18" customWidth="1"/>
    <col min="9226" max="9226" width="7.6640625" style="18" customWidth="1"/>
    <col min="9227" max="9228" width="9.33203125" style="18"/>
    <col min="9229" max="9229" width="13.33203125" style="18" bestFit="1" customWidth="1"/>
    <col min="9230" max="9472" width="9.33203125" style="18"/>
    <col min="9473" max="9473" width="5.6640625" style="18" customWidth="1"/>
    <col min="9474" max="9474" width="86.1640625" style="18" customWidth="1"/>
    <col min="9475" max="9475" width="15.1640625" style="18" customWidth="1"/>
    <col min="9476" max="9476" width="29" style="18" customWidth="1"/>
    <col min="9477" max="9477" width="13.6640625" style="18" bestFit="1" customWidth="1"/>
    <col min="9478" max="9478" width="0.33203125" style="18" customWidth="1"/>
    <col min="9479" max="9479" width="13.6640625" style="18" bestFit="1" customWidth="1"/>
    <col min="9480" max="9480" width="9.33203125" style="18"/>
    <col min="9481" max="9481" width="1" style="18" customWidth="1"/>
    <col min="9482" max="9482" width="7.6640625" style="18" customWidth="1"/>
    <col min="9483" max="9484" width="9.33203125" style="18"/>
    <col min="9485" max="9485" width="13.33203125" style="18" bestFit="1" customWidth="1"/>
    <col min="9486" max="9728" width="9.33203125" style="18"/>
    <col min="9729" max="9729" width="5.6640625" style="18" customWidth="1"/>
    <col min="9730" max="9730" width="86.1640625" style="18" customWidth="1"/>
    <col min="9731" max="9731" width="15.1640625" style="18" customWidth="1"/>
    <col min="9732" max="9732" width="29" style="18" customWidth="1"/>
    <col min="9733" max="9733" width="13.6640625" style="18" bestFit="1" customWidth="1"/>
    <col min="9734" max="9734" width="0.33203125" style="18" customWidth="1"/>
    <col min="9735" max="9735" width="13.6640625" style="18" bestFit="1" customWidth="1"/>
    <col min="9736" max="9736" width="9.33203125" style="18"/>
    <col min="9737" max="9737" width="1" style="18" customWidth="1"/>
    <col min="9738" max="9738" width="7.6640625" style="18" customWidth="1"/>
    <col min="9739" max="9740" width="9.33203125" style="18"/>
    <col min="9741" max="9741" width="13.33203125" style="18" bestFit="1" customWidth="1"/>
    <col min="9742" max="9984" width="9.33203125" style="18"/>
    <col min="9985" max="9985" width="5.6640625" style="18" customWidth="1"/>
    <col min="9986" max="9986" width="86.1640625" style="18" customWidth="1"/>
    <col min="9987" max="9987" width="15.1640625" style="18" customWidth="1"/>
    <col min="9988" max="9988" width="29" style="18" customWidth="1"/>
    <col min="9989" max="9989" width="13.6640625" style="18" bestFit="1" customWidth="1"/>
    <col min="9990" max="9990" width="0.33203125" style="18" customWidth="1"/>
    <col min="9991" max="9991" width="13.6640625" style="18" bestFit="1" customWidth="1"/>
    <col min="9992" max="9992" width="9.33203125" style="18"/>
    <col min="9993" max="9993" width="1" style="18" customWidth="1"/>
    <col min="9994" max="9994" width="7.6640625" style="18" customWidth="1"/>
    <col min="9995" max="9996" width="9.33203125" style="18"/>
    <col min="9997" max="9997" width="13.33203125" style="18" bestFit="1" customWidth="1"/>
    <col min="9998" max="10240" width="9.33203125" style="18"/>
    <col min="10241" max="10241" width="5.6640625" style="18" customWidth="1"/>
    <col min="10242" max="10242" width="86.1640625" style="18" customWidth="1"/>
    <col min="10243" max="10243" width="15.1640625" style="18" customWidth="1"/>
    <col min="10244" max="10244" width="29" style="18" customWidth="1"/>
    <col min="10245" max="10245" width="13.6640625" style="18" bestFit="1" customWidth="1"/>
    <col min="10246" max="10246" width="0.33203125" style="18" customWidth="1"/>
    <col min="10247" max="10247" width="13.6640625" style="18" bestFit="1" customWidth="1"/>
    <col min="10248" max="10248" width="9.33203125" style="18"/>
    <col min="10249" max="10249" width="1" style="18" customWidth="1"/>
    <col min="10250" max="10250" width="7.6640625" style="18" customWidth="1"/>
    <col min="10251" max="10252" width="9.33203125" style="18"/>
    <col min="10253" max="10253" width="13.33203125" style="18" bestFit="1" customWidth="1"/>
    <col min="10254" max="10496" width="9.33203125" style="18"/>
    <col min="10497" max="10497" width="5.6640625" style="18" customWidth="1"/>
    <col min="10498" max="10498" width="86.1640625" style="18" customWidth="1"/>
    <col min="10499" max="10499" width="15.1640625" style="18" customWidth="1"/>
    <col min="10500" max="10500" width="29" style="18" customWidth="1"/>
    <col min="10501" max="10501" width="13.6640625" style="18" bestFit="1" customWidth="1"/>
    <col min="10502" max="10502" width="0.33203125" style="18" customWidth="1"/>
    <col min="10503" max="10503" width="13.6640625" style="18" bestFit="1" customWidth="1"/>
    <col min="10504" max="10504" width="9.33203125" style="18"/>
    <col min="10505" max="10505" width="1" style="18" customWidth="1"/>
    <col min="10506" max="10506" width="7.6640625" style="18" customWidth="1"/>
    <col min="10507" max="10508" width="9.33203125" style="18"/>
    <col min="10509" max="10509" width="13.33203125" style="18" bestFit="1" customWidth="1"/>
    <col min="10510" max="10752" width="9.33203125" style="18"/>
    <col min="10753" max="10753" width="5.6640625" style="18" customWidth="1"/>
    <col min="10754" max="10754" width="86.1640625" style="18" customWidth="1"/>
    <col min="10755" max="10755" width="15.1640625" style="18" customWidth="1"/>
    <col min="10756" max="10756" width="29" style="18" customWidth="1"/>
    <col min="10757" max="10757" width="13.6640625" style="18" bestFit="1" customWidth="1"/>
    <col min="10758" max="10758" width="0.33203125" style="18" customWidth="1"/>
    <col min="10759" max="10759" width="13.6640625" style="18" bestFit="1" customWidth="1"/>
    <col min="10760" max="10760" width="9.33203125" style="18"/>
    <col min="10761" max="10761" width="1" style="18" customWidth="1"/>
    <col min="10762" max="10762" width="7.6640625" style="18" customWidth="1"/>
    <col min="10763" max="10764" width="9.33203125" style="18"/>
    <col min="10765" max="10765" width="13.33203125" style="18" bestFit="1" customWidth="1"/>
    <col min="10766" max="11008" width="9.33203125" style="18"/>
    <col min="11009" max="11009" width="5.6640625" style="18" customWidth="1"/>
    <col min="11010" max="11010" width="86.1640625" style="18" customWidth="1"/>
    <col min="11011" max="11011" width="15.1640625" style="18" customWidth="1"/>
    <col min="11012" max="11012" width="29" style="18" customWidth="1"/>
    <col min="11013" max="11013" width="13.6640625" style="18" bestFit="1" customWidth="1"/>
    <col min="11014" max="11014" width="0.33203125" style="18" customWidth="1"/>
    <col min="11015" max="11015" width="13.6640625" style="18" bestFit="1" customWidth="1"/>
    <col min="11016" max="11016" width="9.33203125" style="18"/>
    <col min="11017" max="11017" width="1" style="18" customWidth="1"/>
    <col min="11018" max="11018" width="7.6640625" style="18" customWidth="1"/>
    <col min="11019" max="11020" width="9.33203125" style="18"/>
    <col min="11021" max="11021" width="13.33203125" style="18" bestFit="1" customWidth="1"/>
    <col min="11022" max="11264" width="9.33203125" style="18"/>
    <col min="11265" max="11265" width="5.6640625" style="18" customWidth="1"/>
    <col min="11266" max="11266" width="86.1640625" style="18" customWidth="1"/>
    <col min="11267" max="11267" width="15.1640625" style="18" customWidth="1"/>
    <col min="11268" max="11268" width="29" style="18" customWidth="1"/>
    <col min="11269" max="11269" width="13.6640625" style="18" bestFit="1" customWidth="1"/>
    <col min="11270" max="11270" width="0.33203125" style="18" customWidth="1"/>
    <col min="11271" max="11271" width="13.6640625" style="18" bestFit="1" customWidth="1"/>
    <col min="11272" max="11272" width="9.33203125" style="18"/>
    <col min="11273" max="11273" width="1" style="18" customWidth="1"/>
    <col min="11274" max="11274" width="7.6640625" style="18" customWidth="1"/>
    <col min="11275" max="11276" width="9.33203125" style="18"/>
    <col min="11277" max="11277" width="13.33203125" style="18" bestFit="1" customWidth="1"/>
    <col min="11278" max="11520" width="9.33203125" style="18"/>
    <col min="11521" max="11521" width="5.6640625" style="18" customWidth="1"/>
    <col min="11522" max="11522" width="86.1640625" style="18" customWidth="1"/>
    <col min="11523" max="11523" width="15.1640625" style="18" customWidth="1"/>
    <col min="11524" max="11524" width="29" style="18" customWidth="1"/>
    <col min="11525" max="11525" width="13.6640625" style="18" bestFit="1" customWidth="1"/>
    <col min="11526" max="11526" width="0.33203125" style="18" customWidth="1"/>
    <col min="11527" max="11527" width="13.6640625" style="18" bestFit="1" customWidth="1"/>
    <col min="11528" max="11528" width="9.33203125" style="18"/>
    <col min="11529" max="11529" width="1" style="18" customWidth="1"/>
    <col min="11530" max="11530" width="7.6640625" style="18" customWidth="1"/>
    <col min="11531" max="11532" width="9.33203125" style="18"/>
    <col min="11533" max="11533" width="13.33203125" style="18" bestFit="1" customWidth="1"/>
    <col min="11534" max="11776" width="9.33203125" style="18"/>
    <col min="11777" max="11777" width="5.6640625" style="18" customWidth="1"/>
    <col min="11778" max="11778" width="86.1640625" style="18" customWidth="1"/>
    <col min="11779" max="11779" width="15.1640625" style="18" customWidth="1"/>
    <col min="11780" max="11780" width="29" style="18" customWidth="1"/>
    <col min="11781" max="11781" width="13.6640625" style="18" bestFit="1" customWidth="1"/>
    <col min="11782" max="11782" width="0.33203125" style="18" customWidth="1"/>
    <col min="11783" max="11783" width="13.6640625" style="18" bestFit="1" customWidth="1"/>
    <col min="11784" max="11784" width="9.33203125" style="18"/>
    <col min="11785" max="11785" width="1" style="18" customWidth="1"/>
    <col min="11786" max="11786" width="7.6640625" style="18" customWidth="1"/>
    <col min="11787" max="11788" width="9.33203125" style="18"/>
    <col min="11789" max="11789" width="13.33203125" style="18" bestFit="1" customWidth="1"/>
    <col min="11790" max="12032" width="9.33203125" style="18"/>
    <col min="12033" max="12033" width="5.6640625" style="18" customWidth="1"/>
    <col min="12034" max="12034" width="86.1640625" style="18" customWidth="1"/>
    <col min="12035" max="12035" width="15.1640625" style="18" customWidth="1"/>
    <col min="12036" max="12036" width="29" style="18" customWidth="1"/>
    <col min="12037" max="12037" width="13.6640625" style="18" bestFit="1" customWidth="1"/>
    <col min="12038" max="12038" width="0.33203125" style="18" customWidth="1"/>
    <col min="12039" max="12039" width="13.6640625" style="18" bestFit="1" customWidth="1"/>
    <col min="12040" max="12040" width="9.33203125" style="18"/>
    <col min="12041" max="12041" width="1" style="18" customWidth="1"/>
    <col min="12042" max="12042" width="7.6640625" style="18" customWidth="1"/>
    <col min="12043" max="12044" width="9.33203125" style="18"/>
    <col min="12045" max="12045" width="13.33203125" style="18" bestFit="1" customWidth="1"/>
    <col min="12046" max="12288" width="9.33203125" style="18"/>
    <col min="12289" max="12289" width="5.6640625" style="18" customWidth="1"/>
    <col min="12290" max="12290" width="86.1640625" style="18" customWidth="1"/>
    <col min="12291" max="12291" width="15.1640625" style="18" customWidth="1"/>
    <col min="12292" max="12292" width="29" style="18" customWidth="1"/>
    <col min="12293" max="12293" width="13.6640625" style="18" bestFit="1" customWidth="1"/>
    <col min="12294" max="12294" width="0.33203125" style="18" customWidth="1"/>
    <col min="12295" max="12295" width="13.6640625" style="18" bestFit="1" customWidth="1"/>
    <col min="12296" max="12296" width="9.33203125" style="18"/>
    <col min="12297" max="12297" width="1" style="18" customWidth="1"/>
    <col min="12298" max="12298" width="7.6640625" style="18" customWidth="1"/>
    <col min="12299" max="12300" width="9.33203125" style="18"/>
    <col min="12301" max="12301" width="13.33203125" style="18" bestFit="1" customWidth="1"/>
    <col min="12302" max="12544" width="9.33203125" style="18"/>
    <col min="12545" max="12545" width="5.6640625" style="18" customWidth="1"/>
    <col min="12546" max="12546" width="86.1640625" style="18" customWidth="1"/>
    <col min="12547" max="12547" width="15.1640625" style="18" customWidth="1"/>
    <col min="12548" max="12548" width="29" style="18" customWidth="1"/>
    <col min="12549" max="12549" width="13.6640625" style="18" bestFit="1" customWidth="1"/>
    <col min="12550" max="12550" width="0.33203125" style="18" customWidth="1"/>
    <col min="12551" max="12551" width="13.6640625" style="18" bestFit="1" customWidth="1"/>
    <col min="12552" max="12552" width="9.33203125" style="18"/>
    <col min="12553" max="12553" width="1" style="18" customWidth="1"/>
    <col min="12554" max="12554" width="7.6640625" style="18" customWidth="1"/>
    <col min="12555" max="12556" width="9.33203125" style="18"/>
    <col min="12557" max="12557" width="13.33203125" style="18" bestFit="1" customWidth="1"/>
    <col min="12558" max="12800" width="9.33203125" style="18"/>
    <col min="12801" max="12801" width="5.6640625" style="18" customWidth="1"/>
    <col min="12802" max="12802" width="86.1640625" style="18" customWidth="1"/>
    <col min="12803" max="12803" width="15.1640625" style="18" customWidth="1"/>
    <col min="12804" max="12804" width="29" style="18" customWidth="1"/>
    <col min="12805" max="12805" width="13.6640625" style="18" bestFit="1" customWidth="1"/>
    <col min="12806" max="12806" width="0.33203125" style="18" customWidth="1"/>
    <col min="12807" max="12807" width="13.6640625" style="18" bestFit="1" customWidth="1"/>
    <col min="12808" max="12808" width="9.33203125" style="18"/>
    <col min="12809" max="12809" width="1" style="18" customWidth="1"/>
    <col min="12810" max="12810" width="7.6640625" style="18" customWidth="1"/>
    <col min="12811" max="12812" width="9.33203125" style="18"/>
    <col min="12813" max="12813" width="13.33203125" style="18" bestFit="1" customWidth="1"/>
    <col min="12814" max="13056" width="9.33203125" style="18"/>
    <col min="13057" max="13057" width="5.6640625" style="18" customWidth="1"/>
    <col min="13058" max="13058" width="86.1640625" style="18" customWidth="1"/>
    <col min="13059" max="13059" width="15.1640625" style="18" customWidth="1"/>
    <col min="13060" max="13060" width="29" style="18" customWidth="1"/>
    <col min="13061" max="13061" width="13.6640625" style="18" bestFit="1" customWidth="1"/>
    <col min="13062" max="13062" width="0.33203125" style="18" customWidth="1"/>
    <col min="13063" max="13063" width="13.6640625" style="18" bestFit="1" customWidth="1"/>
    <col min="13064" max="13064" width="9.33203125" style="18"/>
    <col min="13065" max="13065" width="1" style="18" customWidth="1"/>
    <col min="13066" max="13066" width="7.6640625" style="18" customWidth="1"/>
    <col min="13067" max="13068" width="9.33203125" style="18"/>
    <col min="13069" max="13069" width="13.33203125" style="18" bestFit="1" customWidth="1"/>
    <col min="13070" max="13312" width="9.33203125" style="18"/>
    <col min="13313" max="13313" width="5.6640625" style="18" customWidth="1"/>
    <col min="13314" max="13314" width="86.1640625" style="18" customWidth="1"/>
    <col min="13315" max="13315" width="15.1640625" style="18" customWidth="1"/>
    <col min="13316" max="13316" width="29" style="18" customWidth="1"/>
    <col min="13317" max="13317" width="13.6640625" style="18" bestFit="1" customWidth="1"/>
    <col min="13318" max="13318" width="0.33203125" style="18" customWidth="1"/>
    <col min="13319" max="13319" width="13.6640625" style="18" bestFit="1" customWidth="1"/>
    <col min="13320" max="13320" width="9.33203125" style="18"/>
    <col min="13321" max="13321" width="1" style="18" customWidth="1"/>
    <col min="13322" max="13322" width="7.6640625" style="18" customWidth="1"/>
    <col min="13323" max="13324" width="9.33203125" style="18"/>
    <col min="13325" max="13325" width="13.33203125" style="18" bestFit="1" customWidth="1"/>
    <col min="13326" max="13568" width="9.33203125" style="18"/>
    <col min="13569" max="13569" width="5.6640625" style="18" customWidth="1"/>
    <col min="13570" max="13570" width="86.1640625" style="18" customWidth="1"/>
    <col min="13571" max="13571" width="15.1640625" style="18" customWidth="1"/>
    <col min="13572" max="13572" width="29" style="18" customWidth="1"/>
    <col min="13573" max="13573" width="13.6640625" style="18" bestFit="1" customWidth="1"/>
    <col min="13574" max="13574" width="0.33203125" style="18" customWidth="1"/>
    <col min="13575" max="13575" width="13.6640625" style="18" bestFit="1" customWidth="1"/>
    <col min="13576" max="13576" width="9.33203125" style="18"/>
    <col min="13577" max="13577" width="1" style="18" customWidth="1"/>
    <col min="13578" max="13578" width="7.6640625" style="18" customWidth="1"/>
    <col min="13579" max="13580" width="9.33203125" style="18"/>
    <col min="13581" max="13581" width="13.33203125" style="18" bestFit="1" customWidth="1"/>
    <col min="13582" max="13824" width="9.33203125" style="18"/>
    <col min="13825" max="13825" width="5.6640625" style="18" customWidth="1"/>
    <col min="13826" max="13826" width="86.1640625" style="18" customWidth="1"/>
    <col min="13827" max="13827" width="15.1640625" style="18" customWidth="1"/>
    <col min="13828" max="13828" width="29" style="18" customWidth="1"/>
    <col min="13829" max="13829" width="13.6640625" style="18" bestFit="1" customWidth="1"/>
    <col min="13830" max="13830" width="0.33203125" style="18" customWidth="1"/>
    <col min="13831" max="13831" width="13.6640625" style="18" bestFit="1" customWidth="1"/>
    <col min="13832" max="13832" width="9.33203125" style="18"/>
    <col min="13833" max="13833" width="1" style="18" customWidth="1"/>
    <col min="13834" max="13834" width="7.6640625" style="18" customWidth="1"/>
    <col min="13835" max="13836" width="9.33203125" style="18"/>
    <col min="13837" max="13837" width="13.33203125" style="18" bestFit="1" customWidth="1"/>
    <col min="13838" max="14080" width="9.33203125" style="18"/>
    <col min="14081" max="14081" width="5.6640625" style="18" customWidth="1"/>
    <col min="14082" max="14082" width="86.1640625" style="18" customWidth="1"/>
    <col min="14083" max="14083" width="15.1640625" style="18" customWidth="1"/>
    <col min="14084" max="14084" width="29" style="18" customWidth="1"/>
    <col min="14085" max="14085" width="13.6640625" style="18" bestFit="1" customWidth="1"/>
    <col min="14086" max="14086" width="0.33203125" style="18" customWidth="1"/>
    <col min="14087" max="14087" width="13.6640625" style="18" bestFit="1" customWidth="1"/>
    <col min="14088" max="14088" width="9.33203125" style="18"/>
    <col min="14089" max="14089" width="1" style="18" customWidth="1"/>
    <col min="14090" max="14090" width="7.6640625" style="18" customWidth="1"/>
    <col min="14091" max="14092" width="9.33203125" style="18"/>
    <col min="14093" max="14093" width="13.33203125" style="18" bestFit="1" customWidth="1"/>
    <col min="14094" max="14336" width="9.33203125" style="18"/>
    <col min="14337" max="14337" width="5.6640625" style="18" customWidth="1"/>
    <col min="14338" max="14338" width="86.1640625" style="18" customWidth="1"/>
    <col min="14339" max="14339" width="15.1640625" style="18" customWidth="1"/>
    <col min="14340" max="14340" width="29" style="18" customWidth="1"/>
    <col min="14341" max="14341" width="13.6640625" style="18" bestFit="1" customWidth="1"/>
    <col min="14342" max="14342" width="0.33203125" style="18" customWidth="1"/>
    <col min="14343" max="14343" width="13.6640625" style="18" bestFit="1" customWidth="1"/>
    <col min="14344" max="14344" width="9.33203125" style="18"/>
    <col min="14345" max="14345" width="1" style="18" customWidth="1"/>
    <col min="14346" max="14346" width="7.6640625" style="18" customWidth="1"/>
    <col min="14347" max="14348" width="9.33203125" style="18"/>
    <col min="14349" max="14349" width="13.33203125" style="18" bestFit="1" customWidth="1"/>
    <col min="14350" max="14592" width="9.33203125" style="18"/>
    <col min="14593" max="14593" width="5.6640625" style="18" customWidth="1"/>
    <col min="14594" max="14594" width="86.1640625" style="18" customWidth="1"/>
    <col min="14595" max="14595" width="15.1640625" style="18" customWidth="1"/>
    <col min="14596" max="14596" width="29" style="18" customWidth="1"/>
    <col min="14597" max="14597" width="13.6640625" style="18" bestFit="1" customWidth="1"/>
    <col min="14598" max="14598" width="0.33203125" style="18" customWidth="1"/>
    <col min="14599" max="14599" width="13.6640625" style="18" bestFit="1" customWidth="1"/>
    <col min="14600" max="14600" width="9.33203125" style="18"/>
    <col min="14601" max="14601" width="1" style="18" customWidth="1"/>
    <col min="14602" max="14602" width="7.6640625" style="18" customWidth="1"/>
    <col min="14603" max="14604" width="9.33203125" style="18"/>
    <col min="14605" max="14605" width="13.33203125" style="18" bestFit="1" customWidth="1"/>
    <col min="14606" max="14848" width="9.33203125" style="18"/>
    <col min="14849" max="14849" width="5.6640625" style="18" customWidth="1"/>
    <col min="14850" max="14850" width="86.1640625" style="18" customWidth="1"/>
    <col min="14851" max="14851" width="15.1640625" style="18" customWidth="1"/>
    <col min="14852" max="14852" width="29" style="18" customWidth="1"/>
    <col min="14853" max="14853" width="13.6640625" style="18" bestFit="1" customWidth="1"/>
    <col min="14854" max="14854" width="0.33203125" style="18" customWidth="1"/>
    <col min="14855" max="14855" width="13.6640625" style="18" bestFit="1" customWidth="1"/>
    <col min="14856" max="14856" width="9.33203125" style="18"/>
    <col min="14857" max="14857" width="1" style="18" customWidth="1"/>
    <col min="14858" max="14858" width="7.6640625" style="18" customWidth="1"/>
    <col min="14859" max="14860" width="9.33203125" style="18"/>
    <col min="14861" max="14861" width="13.33203125" style="18" bestFit="1" customWidth="1"/>
    <col min="14862" max="15104" width="9.33203125" style="18"/>
    <col min="15105" max="15105" width="5.6640625" style="18" customWidth="1"/>
    <col min="15106" max="15106" width="86.1640625" style="18" customWidth="1"/>
    <col min="15107" max="15107" width="15.1640625" style="18" customWidth="1"/>
    <col min="15108" max="15108" width="29" style="18" customWidth="1"/>
    <col min="15109" max="15109" width="13.6640625" style="18" bestFit="1" customWidth="1"/>
    <col min="15110" max="15110" width="0.33203125" style="18" customWidth="1"/>
    <col min="15111" max="15111" width="13.6640625" style="18" bestFit="1" customWidth="1"/>
    <col min="15112" max="15112" width="9.33203125" style="18"/>
    <col min="15113" max="15113" width="1" style="18" customWidth="1"/>
    <col min="15114" max="15114" width="7.6640625" style="18" customWidth="1"/>
    <col min="15115" max="15116" width="9.33203125" style="18"/>
    <col min="15117" max="15117" width="13.33203125" style="18" bestFit="1" customWidth="1"/>
    <col min="15118" max="15360" width="9.33203125" style="18"/>
    <col min="15361" max="15361" width="5.6640625" style="18" customWidth="1"/>
    <col min="15362" max="15362" width="86.1640625" style="18" customWidth="1"/>
    <col min="15363" max="15363" width="15.1640625" style="18" customWidth="1"/>
    <col min="15364" max="15364" width="29" style="18" customWidth="1"/>
    <col min="15365" max="15365" width="13.6640625" style="18" bestFit="1" customWidth="1"/>
    <col min="15366" max="15366" width="0.33203125" style="18" customWidth="1"/>
    <col min="15367" max="15367" width="13.6640625" style="18" bestFit="1" customWidth="1"/>
    <col min="15368" max="15368" width="9.33203125" style="18"/>
    <col min="15369" max="15369" width="1" style="18" customWidth="1"/>
    <col min="15370" max="15370" width="7.6640625" style="18" customWidth="1"/>
    <col min="15371" max="15372" width="9.33203125" style="18"/>
    <col min="15373" max="15373" width="13.33203125" style="18" bestFit="1" customWidth="1"/>
    <col min="15374" max="15616" width="9.33203125" style="18"/>
    <col min="15617" max="15617" width="5.6640625" style="18" customWidth="1"/>
    <col min="15618" max="15618" width="86.1640625" style="18" customWidth="1"/>
    <col min="15619" max="15619" width="15.1640625" style="18" customWidth="1"/>
    <col min="15620" max="15620" width="29" style="18" customWidth="1"/>
    <col min="15621" max="15621" width="13.6640625" style="18" bestFit="1" customWidth="1"/>
    <col min="15622" max="15622" width="0.33203125" style="18" customWidth="1"/>
    <col min="15623" max="15623" width="13.6640625" style="18" bestFit="1" customWidth="1"/>
    <col min="15624" max="15624" width="9.33203125" style="18"/>
    <col min="15625" max="15625" width="1" style="18" customWidth="1"/>
    <col min="15626" max="15626" width="7.6640625" style="18" customWidth="1"/>
    <col min="15627" max="15628" width="9.33203125" style="18"/>
    <col min="15629" max="15629" width="13.33203125" style="18" bestFit="1" customWidth="1"/>
    <col min="15630" max="15872" width="9.33203125" style="18"/>
    <col min="15873" max="15873" width="5.6640625" style="18" customWidth="1"/>
    <col min="15874" max="15874" width="86.1640625" style="18" customWidth="1"/>
    <col min="15875" max="15875" width="15.1640625" style="18" customWidth="1"/>
    <col min="15876" max="15876" width="29" style="18" customWidth="1"/>
    <col min="15877" max="15877" width="13.6640625" style="18" bestFit="1" customWidth="1"/>
    <col min="15878" max="15878" width="0.33203125" style="18" customWidth="1"/>
    <col min="15879" max="15879" width="13.6640625" style="18" bestFit="1" customWidth="1"/>
    <col min="15880" max="15880" width="9.33203125" style="18"/>
    <col min="15881" max="15881" width="1" style="18" customWidth="1"/>
    <col min="15882" max="15882" width="7.6640625" style="18" customWidth="1"/>
    <col min="15883" max="15884" width="9.33203125" style="18"/>
    <col min="15885" max="15885" width="13.33203125" style="18" bestFit="1" customWidth="1"/>
    <col min="15886" max="16128" width="9.33203125" style="18"/>
    <col min="16129" max="16129" width="5.6640625" style="18" customWidth="1"/>
    <col min="16130" max="16130" width="86.1640625" style="18" customWidth="1"/>
    <col min="16131" max="16131" width="15.1640625" style="18" customWidth="1"/>
    <col min="16132" max="16132" width="29" style="18" customWidth="1"/>
    <col min="16133" max="16133" width="13.6640625" style="18" bestFit="1" customWidth="1"/>
    <col min="16134" max="16134" width="0.33203125" style="18" customWidth="1"/>
    <col min="16135" max="16135" width="13.6640625" style="18" bestFit="1" customWidth="1"/>
    <col min="16136" max="16136" width="9.33203125" style="18"/>
    <col min="16137" max="16137" width="1" style="18" customWidth="1"/>
    <col min="16138" max="16138" width="7.6640625" style="18" customWidth="1"/>
    <col min="16139" max="16140" width="9.33203125" style="18"/>
    <col min="16141" max="16141" width="13.33203125" style="18" bestFit="1" customWidth="1"/>
    <col min="16142" max="16384" width="9.33203125" style="18"/>
  </cols>
  <sheetData>
    <row r="1" spans="1:4" ht="110.25" customHeight="1" thickBot="1" x14ac:dyDescent="0.25">
      <c r="A1" s="149" t="s">
        <v>229</v>
      </c>
      <c r="B1" s="143"/>
      <c r="C1" s="143"/>
      <c r="D1" s="143"/>
    </row>
    <row r="2" spans="1:4" ht="16.5" thickTop="1" thickBot="1" x14ac:dyDescent="0.25">
      <c r="A2" s="19"/>
      <c r="B2" s="20" t="s">
        <v>28</v>
      </c>
      <c r="C2" s="150" t="s">
        <v>210</v>
      </c>
      <c r="D2" s="150"/>
    </row>
    <row r="3" spans="1:4" ht="16.5" thickTop="1" thickBot="1" x14ac:dyDescent="0.25">
      <c r="A3" s="19"/>
      <c r="B3" s="20" t="s">
        <v>29</v>
      </c>
      <c r="C3" s="151"/>
      <c r="D3" s="151"/>
    </row>
    <row r="4" spans="1:4" ht="16.5" thickTop="1" thickBot="1" x14ac:dyDescent="0.25">
      <c r="A4" s="19"/>
      <c r="B4" s="20" t="s">
        <v>134</v>
      </c>
      <c r="C4" s="148"/>
      <c r="D4" s="151"/>
    </row>
    <row r="5" spans="1:4" ht="16.5" thickTop="1" thickBot="1" x14ac:dyDescent="0.25">
      <c r="A5" s="19"/>
      <c r="B5" s="20" t="s">
        <v>135</v>
      </c>
      <c r="C5" s="151" t="s">
        <v>136</v>
      </c>
      <c r="D5" s="151"/>
    </row>
    <row r="6" spans="1:4" ht="15.75" thickTop="1" x14ac:dyDescent="0.2"/>
    <row r="7" spans="1:4" ht="15.75" thickBot="1" x14ac:dyDescent="0.25">
      <c r="A7" s="21"/>
      <c r="B7" s="21" t="s">
        <v>30</v>
      </c>
    </row>
    <row r="8" spans="1:4" ht="16.5" thickTop="1" thickBot="1" x14ac:dyDescent="0.25">
      <c r="A8" s="19" t="s">
        <v>31</v>
      </c>
      <c r="B8" s="19" t="s">
        <v>32</v>
      </c>
      <c r="C8" s="148"/>
      <c r="D8" s="148"/>
    </row>
    <row r="9" spans="1:4" ht="16.5" thickTop="1" thickBot="1" x14ac:dyDescent="0.25">
      <c r="A9" s="19" t="s">
        <v>33</v>
      </c>
      <c r="B9" s="19" t="s">
        <v>34</v>
      </c>
      <c r="C9" s="153" t="s">
        <v>35</v>
      </c>
      <c r="D9" s="153"/>
    </row>
    <row r="10" spans="1:4" ht="30.75" customHeight="1" thickTop="1" thickBot="1" x14ac:dyDescent="0.25">
      <c r="A10" s="19" t="s">
        <v>36</v>
      </c>
      <c r="B10" s="19" t="s">
        <v>37</v>
      </c>
      <c r="C10" s="154" t="s">
        <v>211</v>
      </c>
      <c r="D10" s="154"/>
    </row>
    <row r="11" spans="1:4" ht="16.5" thickTop="1" thickBot="1" x14ac:dyDescent="0.25">
      <c r="A11" s="19" t="s">
        <v>38</v>
      </c>
      <c r="B11" s="19" t="s">
        <v>39</v>
      </c>
      <c r="C11" s="155">
        <v>12</v>
      </c>
      <c r="D11" s="155"/>
    </row>
    <row r="12" spans="1:4" ht="15.75" thickTop="1" x14ac:dyDescent="0.2"/>
    <row r="13" spans="1:4" x14ac:dyDescent="0.2">
      <c r="A13" s="21" t="s">
        <v>40</v>
      </c>
      <c r="B13" s="21"/>
      <c r="C13" s="21"/>
      <c r="D13" s="21"/>
    </row>
    <row r="14" spans="1:4" ht="15.75" thickBot="1" x14ac:dyDescent="0.25">
      <c r="A14" s="22" t="s">
        <v>41</v>
      </c>
      <c r="B14" s="22"/>
      <c r="C14" s="22"/>
      <c r="D14" s="22"/>
    </row>
    <row r="15" spans="1:4" ht="16.5" thickTop="1" thickBot="1" x14ac:dyDescent="0.25">
      <c r="A15" s="156" t="s">
        <v>42</v>
      </c>
      <c r="B15" s="156"/>
      <c r="C15" s="156"/>
      <c r="D15" s="156"/>
    </row>
    <row r="16" spans="1:4" ht="18.75" customHeight="1" thickTop="1" thickBot="1" x14ac:dyDescent="0.25">
      <c r="A16" s="23">
        <v>1</v>
      </c>
      <c r="B16" s="19" t="s">
        <v>43</v>
      </c>
      <c r="C16" s="163" t="s">
        <v>223</v>
      </c>
      <c r="D16" s="164"/>
    </row>
    <row r="17" spans="1:4" ht="16.5" thickTop="1" thickBot="1" x14ac:dyDescent="0.25">
      <c r="A17" s="23">
        <v>2</v>
      </c>
      <c r="B17" s="19" t="s">
        <v>44</v>
      </c>
      <c r="C17" s="157" t="s">
        <v>222</v>
      </c>
      <c r="D17" s="158"/>
    </row>
    <row r="18" spans="1:4" ht="16.5" thickTop="1" thickBot="1" x14ac:dyDescent="0.25">
      <c r="A18" s="23">
        <v>3</v>
      </c>
      <c r="B18" s="19" t="s">
        <v>45</v>
      </c>
      <c r="C18" s="159"/>
      <c r="D18" s="159"/>
    </row>
    <row r="19" spans="1:4" ht="16.5" customHeight="1" thickTop="1" thickBot="1" x14ac:dyDescent="0.25">
      <c r="A19" s="23">
        <v>4</v>
      </c>
      <c r="B19" s="19" t="s">
        <v>46</v>
      </c>
      <c r="C19" s="165" t="str">
        <f>C16</f>
        <v>Vigilante - 12x60 - PLD</v>
      </c>
      <c r="D19" s="166"/>
    </row>
    <row r="20" spans="1:4" ht="16.5" thickTop="1" thickBot="1" x14ac:dyDescent="0.25">
      <c r="A20" s="23">
        <v>5</v>
      </c>
      <c r="B20" s="19" t="s">
        <v>47</v>
      </c>
      <c r="C20" s="148">
        <v>46023</v>
      </c>
      <c r="D20" s="148"/>
    </row>
    <row r="21" spans="1:4" ht="15.75" thickTop="1" x14ac:dyDescent="0.2"/>
    <row r="22" spans="1:4" ht="15.75" thickBot="1" x14ac:dyDescent="0.25">
      <c r="A22" s="21"/>
      <c r="B22" s="21" t="s">
        <v>48</v>
      </c>
    </row>
    <row r="23" spans="1:4" ht="16.5" thickTop="1" thickBot="1" x14ac:dyDescent="0.25">
      <c r="A23" s="24">
        <v>1</v>
      </c>
      <c r="B23" s="25" t="s">
        <v>49</v>
      </c>
      <c r="C23" s="156" t="s">
        <v>50</v>
      </c>
      <c r="D23" s="156"/>
    </row>
    <row r="24" spans="1:4" ht="16.5" thickTop="1" thickBot="1" x14ac:dyDescent="0.25">
      <c r="A24" s="26" t="s">
        <v>31</v>
      </c>
      <c r="B24" s="19" t="s">
        <v>51</v>
      </c>
      <c r="C24" s="152"/>
      <c r="D24" s="152"/>
    </row>
    <row r="25" spans="1:4" ht="16.5" thickTop="1" thickBot="1" x14ac:dyDescent="0.25">
      <c r="A25" s="26" t="s">
        <v>33</v>
      </c>
      <c r="B25" s="19" t="s">
        <v>216</v>
      </c>
      <c r="C25" s="152">
        <f>C24*30%</f>
        <v>0</v>
      </c>
      <c r="D25" s="152"/>
    </row>
    <row r="26" spans="1:4" ht="16.5" thickTop="1" thickBot="1" x14ac:dyDescent="0.25">
      <c r="A26" s="26" t="s">
        <v>36</v>
      </c>
      <c r="B26" s="19" t="s">
        <v>52</v>
      </c>
      <c r="C26" s="162"/>
      <c r="D26" s="162"/>
    </row>
    <row r="27" spans="1:4" ht="16.5" thickTop="1" thickBot="1" x14ac:dyDescent="0.25">
      <c r="A27" s="26" t="s">
        <v>53</v>
      </c>
      <c r="B27" s="19" t="s">
        <v>54</v>
      </c>
      <c r="C27" s="152">
        <v>0</v>
      </c>
      <c r="D27" s="152"/>
    </row>
    <row r="28" spans="1:4" ht="16.5" thickTop="1" thickBot="1" x14ac:dyDescent="0.25">
      <c r="A28" s="26" t="s">
        <v>55</v>
      </c>
      <c r="B28" s="19" t="s">
        <v>56</v>
      </c>
      <c r="C28" s="152">
        <v>0</v>
      </c>
      <c r="D28" s="152"/>
    </row>
    <row r="29" spans="1:4" ht="16.5" thickTop="1" thickBot="1" x14ac:dyDescent="0.25">
      <c r="A29" s="26" t="s">
        <v>57</v>
      </c>
      <c r="B29" s="19" t="s">
        <v>58</v>
      </c>
      <c r="C29" s="152">
        <v>0</v>
      </c>
      <c r="D29" s="152"/>
    </row>
    <row r="30" spans="1:4" ht="16.5" thickTop="1" thickBot="1" x14ac:dyDescent="0.25">
      <c r="A30" s="27"/>
      <c r="B30" s="27" t="s">
        <v>61</v>
      </c>
      <c r="C30" s="156">
        <f>SUM(C24:D29)</f>
        <v>0</v>
      </c>
      <c r="D30" s="156"/>
    </row>
    <row r="31" spans="1:4" ht="15.75" thickTop="1" x14ac:dyDescent="0.2"/>
    <row r="32" spans="1:4" ht="15.75" thickBot="1" x14ac:dyDescent="0.25">
      <c r="A32" s="21"/>
      <c r="B32" s="21" t="s">
        <v>62</v>
      </c>
    </row>
    <row r="33" spans="1:4" ht="16.5" thickTop="1" thickBot="1" x14ac:dyDescent="0.25">
      <c r="A33" s="24" t="s">
        <v>63</v>
      </c>
      <c r="B33" s="27" t="s">
        <v>64</v>
      </c>
      <c r="C33" s="25" t="s">
        <v>65</v>
      </c>
      <c r="D33" s="25" t="s">
        <v>50</v>
      </c>
    </row>
    <row r="34" spans="1:4" ht="16.5" thickTop="1" thickBot="1" x14ac:dyDescent="0.25">
      <c r="A34" s="26" t="s">
        <v>31</v>
      </c>
      <c r="B34" s="19" t="s">
        <v>66</v>
      </c>
      <c r="C34" s="28">
        <v>8.3299999999999999E-2</v>
      </c>
      <c r="D34" s="29">
        <f>C30*C34</f>
        <v>0</v>
      </c>
    </row>
    <row r="35" spans="1:4" ht="16.5" thickTop="1" thickBot="1" x14ac:dyDescent="0.25">
      <c r="A35" s="26" t="s">
        <v>33</v>
      </c>
      <c r="B35" s="30" t="s">
        <v>67</v>
      </c>
      <c r="C35" s="31">
        <v>0.121</v>
      </c>
      <c r="D35" s="29">
        <f>C30*C35</f>
        <v>0</v>
      </c>
    </row>
    <row r="36" spans="1:4" ht="16.5" thickTop="1" thickBot="1" x14ac:dyDescent="0.25">
      <c r="A36" s="135" t="s">
        <v>68</v>
      </c>
      <c r="B36" s="136"/>
      <c r="C36" s="32">
        <f>SUM(C34:C35)</f>
        <v>0.20429999999999998</v>
      </c>
      <c r="D36" s="33">
        <f>C30*C36</f>
        <v>0</v>
      </c>
    </row>
    <row r="37" spans="1:4" ht="15.75" thickTop="1" x14ac:dyDescent="0.2">
      <c r="A37" s="21"/>
      <c r="B37" s="34"/>
      <c r="C37" s="35"/>
      <c r="D37" s="36"/>
    </row>
    <row r="38" spans="1:4" ht="33" customHeight="1" thickBot="1" x14ac:dyDescent="0.25">
      <c r="A38" s="37"/>
      <c r="B38" s="137" t="s">
        <v>70</v>
      </c>
      <c r="C38" s="137"/>
      <c r="D38" s="137"/>
    </row>
    <row r="39" spans="1:4" ht="16.5" thickTop="1" thickBot="1" x14ac:dyDescent="0.25">
      <c r="A39" s="24" t="s">
        <v>71</v>
      </c>
      <c r="B39" s="27" t="s">
        <v>72</v>
      </c>
      <c r="C39" s="27" t="s">
        <v>65</v>
      </c>
      <c r="D39" s="25" t="s">
        <v>50</v>
      </c>
    </row>
    <row r="40" spans="1:4" ht="16.5" thickTop="1" thickBot="1" x14ac:dyDescent="0.25">
      <c r="A40" s="26" t="s">
        <v>31</v>
      </c>
      <c r="B40" s="19" t="s">
        <v>73</v>
      </c>
      <c r="C40" s="28">
        <v>0.2</v>
      </c>
      <c r="D40" s="29">
        <f>($C$30+$D$36)*C40</f>
        <v>0</v>
      </c>
    </row>
    <row r="41" spans="1:4" ht="16.5" thickTop="1" thickBot="1" x14ac:dyDescent="0.25">
      <c r="A41" s="26" t="s">
        <v>33</v>
      </c>
      <c r="B41" s="19" t="s">
        <v>74</v>
      </c>
      <c r="C41" s="28">
        <v>2.5000000000000001E-2</v>
      </c>
      <c r="D41" s="29">
        <f t="shared" ref="D41:D47" si="0">($C$30+$D$36)*C41</f>
        <v>0</v>
      </c>
    </row>
    <row r="42" spans="1:4" ht="16.5" thickTop="1" thickBot="1" x14ac:dyDescent="0.25">
      <c r="A42" s="26" t="s">
        <v>36</v>
      </c>
      <c r="B42" s="19" t="s">
        <v>75</v>
      </c>
      <c r="C42" s="31">
        <v>2.4299999999999999E-2</v>
      </c>
      <c r="D42" s="29">
        <f t="shared" si="0"/>
        <v>0</v>
      </c>
    </row>
    <row r="43" spans="1:4" ht="16.5" thickTop="1" thickBot="1" x14ac:dyDescent="0.25">
      <c r="A43" s="26" t="s">
        <v>53</v>
      </c>
      <c r="B43" s="19" t="s">
        <v>76</v>
      </c>
      <c r="C43" s="28">
        <v>1.4999999999999999E-2</v>
      </c>
      <c r="D43" s="29">
        <f t="shared" si="0"/>
        <v>0</v>
      </c>
    </row>
    <row r="44" spans="1:4" ht="16.5" thickTop="1" thickBot="1" x14ac:dyDescent="0.25">
      <c r="A44" s="26" t="s">
        <v>55</v>
      </c>
      <c r="B44" s="19" t="s">
        <v>77</v>
      </c>
      <c r="C44" s="28">
        <v>0.01</v>
      </c>
      <c r="D44" s="29">
        <f t="shared" si="0"/>
        <v>0</v>
      </c>
    </row>
    <row r="45" spans="1:4" ht="16.5" thickTop="1" thickBot="1" x14ac:dyDescent="0.25">
      <c r="A45" s="26" t="s">
        <v>57</v>
      </c>
      <c r="B45" s="19" t="s">
        <v>78</v>
      </c>
      <c r="C45" s="28">
        <v>6.0000000000000001E-3</v>
      </c>
      <c r="D45" s="29">
        <f t="shared" si="0"/>
        <v>0</v>
      </c>
    </row>
    <row r="46" spans="1:4" ht="16.5" thickTop="1" thickBot="1" x14ac:dyDescent="0.25">
      <c r="A46" s="26" t="s">
        <v>59</v>
      </c>
      <c r="B46" s="19" t="s">
        <v>79</v>
      </c>
      <c r="C46" s="28">
        <v>2E-3</v>
      </c>
      <c r="D46" s="29">
        <f t="shared" si="0"/>
        <v>0</v>
      </c>
    </row>
    <row r="47" spans="1:4" ht="16.5" thickTop="1" thickBot="1" x14ac:dyDescent="0.25">
      <c r="A47" s="26" t="s">
        <v>60</v>
      </c>
      <c r="B47" s="19" t="s">
        <v>80</v>
      </c>
      <c r="C47" s="28">
        <v>0.08</v>
      </c>
      <c r="D47" s="29">
        <f t="shared" si="0"/>
        <v>0</v>
      </c>
    </row>
    <row r="48" spans="1:4" ht="16.5" thickTop="1" thickBot="1" x14ac:dyDescent="0.25">
      <c r="A48" s="27"/>
      <c r="B48" s="25" t="s">
        <v>69</v>
      </c>
      <c r="C48" s="32">
        <f>SUM(C40:C47)</f>
        <v>0.36230000000000001</v>
      </c>
      <c r="D48" s="33">
        <f>SUM(D40:D47)</f>
        <v>0</v>
      </c>
    </row>
    <row r="49" spans="1:4" ht="15.75" thickTop="1" x14ac:dyDescent="0.2"/>
    <row r="50" spans="1:4" ht="15.75" thickBot="1" x14ac:dyDescent="0.25">
      <c r="A50" s="38"/>
      <c r="B50" s="21" t="s">
        <v>81</v>
      </c>
      <c r="C50" s="39"/>
      <c r="D50" s="39"/>
    </row>
    <row r="51" spans="1:4" ht="16.5" thickTop="1" thickBot="1" x14ac:dyDescent="0.25">
      <c r="A51" s="24" t="s">
        <v>82</v>
      </c>
      <c r="B51" s="138" t="s">
        <v>83</v>
      </c>
      <c r="C51" s="139"/>
      <c r="D51" s="25" t="s">
        <v>50</v>
      </c>
    </row>
    <row r="52" spans="1:4" ht="16.5" thickTop="1" thickBot="1" x14ac:dyDescent="0.25">
      <c r="A52" s="26" t="s">
        <v>31</v>
      </c>
      <c r="B52" s="19" t="s">
        <v>137</v>
      </c>
      <c r="C52" s="40"/>
      <c r="D52" s="29">
        <f>C52*2*15-(C24*0.06)</f>
        <v>0</v>
      </c>
    </row>
    <row r="53" spans="1:4" ht="16.5" thickTop="1" thickBot="1" x14ac:dyDescent="0.25">
      <c r="A53" s="140" t="s">
        <v>33</v>
      </c>
      <c r="B53" s="19" t="s">
        <v>144</v>
      </c>
      <c r="C53" s="67"/>
      <c r="D53" s="29">
        <f>C53*15</f>
        <v>0</v>
      </c>
    </row>
    <row r="54" spans="1:4" ht="16.5" thickTop="1" thickBot="1" x14ac:dyDescent="0.25">
      <c r="A54" s="141"/>
      <c r="B54" s="19" t="s">
        <v>143</v>
      </c>
      <c r="C54" s="28"/>
      <c r="D54" s="29">
        <f>-(C53*C54)*15</f>
        <v>0</v>
      </c>
    </row>
    <row r="55" spans="1:4" ht="16.5" thickTop="1" thickBot="1" x14ac:dyDescent="0.25">
      <c r="A55" s="26" t="s">
        <v>36</v>
      </c>
      <c r="B55" s="133" t="s">
        <v>214</v>
      </c>
      <c r="C55" s="134"/>
      <c r="D55" s="68"/>
    </row>
    <row r="56" spans="1:4" ht="16.5" thickTop="1" thickBot="1" x14ac:dyDescent="0.25">
      <c r="A56" s="26" t="s">
        <v>53</v>
      </c>
      <c r="B56" s="133" t="s">
        <v>213</v>
      </c>
      <c r="C56" s="134"/>
      <c r="D56" s="29"/>
    </row>
    <row r="57" spans="1:4" ht="16.5" thickTop="1" thickBot="1" x14ac:dyDescent="0.25">
      <c r="A57" s="26" t="s">
        <v>55</v>
      </c>
      <c r="B57" s="47" t="s">
        <v>215</v>
      </c>
      <c r="C57" s="48"/>
      <c r="D57" s="29"/>
    </row>
    <row r="58" spans="1:4" ht="16.5" thickTop="1" thickBot="1" x14ac:dyDescent="0.25">
      <c r="A58" s="27"/>
      <c r="B58" s="135" t="s">
        <v>69</v>
      </c>
      <c r="C58" s="136"/>
      <c r="D58" s="27">
        <f>SUM(D52:D56)</f>
        <v>0</v>
      </c>
    </row>
    <row r="59" spans="1:4" ht="15.75" thickTop="1" x14ac:dyDescent="0.2"/>
    <row r="60" spans="1:4" ht="30.75" thickBot="1" x14ac:dyDescent="0.25">
      <c r="B60" s="41" t="s">
        <v>84</v>
      </c>
      <c r="C60" s="142"/>
      <c r="D60" s="142"/>
    </row>
    <row r="61" spans="1:4" ht="16.5" thickTop="1" thickBot="1" x14ac:dyDescent="0.25">
      <c r="A61" s="24">
        <v>2</v>
      </c>
      <c r="B61" s="27" t="s">
        <v>85</v>
      </c>
      <c r="C61" s="25" t="s">
        <v>65</v>
      </c>
      <c r="D61" s="25" t="s">
        <v>50</v>
      </c>
    </row>
    <row r="62" spans="1:4" ht="16.5" thickTop="1" thickBot="1" x14ac:dyDescent="0.25">
      <c r="A62" s="26" t="s">
        <v>63</v>
      </c>
      <c r="B62" s="19" t="s">
        <v>64</v>
      </c>
      <c r="C62" s="28">
        <f>C36</f>
        <v>0.20429999999999998</v>
      </c>
      <c r="D62" s="29">
        <f>D36</f>
        <v>0</v>
      </c>
    </row>
    <row r="63" spans="1:4" ht="16.5" thickTop="1" thickBot="1" x14ac:dyDescent="0.25">
      <c r="A63" s="26" t="s">
        <v>71</v>
      </c>
      <c r="B63" s="19" t="s">
        <v>72</v>
      </c>
      <c r="C63" s="28">
        <f>C48</f>
        <v>0.36230000000000001</v>
      </c>
      <c r="D63" s="29">
        <f>D48</f>
        <v>0</v>
      </c>
    </row>
    <row r="64" spans="1:4" ht="16.5" thickTop="1" thickBot="1" x14ac:dyDescent="0.25">
      <c r="A64" s="26" t="s">
        <v>82</v>
      </c>
      <c r="B64" s="19" t="s">
        <v>83</v>
      </c>
      <c r="C64" s="28">
        <v>0</v>
      </c>
      <c r="D64" s="29">
        <f>D58</f>
        <v>0</v>
      </c>
    </row>
    <row r="65" spans="1:4" ht="16.5" thickTop="1" thickBot="1" x14ac:dyDescent="0.25">
      <c r="A65" s="27"/>
      <c r="B65" s="25" t="s">
        <v>69</v>
      </c>
      <c r="C65" s="32"/>
      <c r="D65" s="33">
        <f>SUM(D62:D64)</f>
        <v>0</v>
      </c>
    </row>
    <row r="66" spans="1:4" ht="15.75" thickTop="1" x14ac:dyDescent="0.2">
      <c r="A66" s="21"/>
      <c r="B66" s="34"/>
      <c r="C66" s="42"/>
      <c r="D66" s="36"/>
    </row>
    <row r="67" spans="1:4" ht="15.75" thickBot="1" x14ac:dyDescent="0.25">
      <c r="B67" s="43" t="s">
        <v>86</v>
      </c>
      <c r="C67" s="142"/>
      <c r="D67" s="142"/>
    </row>
    <row r="68" spans="1:4" ht="16.5" thickTop="1" thickBot="1" x14ac:dyDescent="0.25">
      <c r="A68" s="24">
        <v>3</v>
      </c>
      <c r="B68" s="27" t="s">
        <v>87</v>
      </c>
      <c r="C68" s="25" t="s">
        <v>65</v>
      </c>
      <c r="D68" s="25" t="s">
        <v>50</v>
      </c>
    </row>
    <row r="69" spans="1:4" ht="16.5" thickTop="1" thickBot="1" x14ac:dyDescent="0.25">
      <c r="A69" s="23" t="s">
        <v>31</v>
      </c>
      <c r="B69" s="19" t="s">
        <v>88</v>
      </c>
      <c r="C69" s="28">
        <v>4.1999999999999997E-3</v>
      </c>
      <c r="D69" s="26">
        <f>C69*C30</f>
        <v>0</v>
      </c>
    </row>
    <row r="70" spans="1:4" ht="16.5" thickTop="1" thickBot="1" x14ac:dyDescent="0.25">
      <c r="A70" s="23" t="s">
        <v>33</v>
      </c>
      <c r="B70" s="19" t="s">
        <v>89</v>
      </c>
      <c r="C70" s="28">
        <f>C47*C69</f>
        <v>3.3599999999999998E-4</v>
      </c>
      <c r="D70" s="26">
        <f>C30*C70</f>
        <v>0</v>
      </c>
    </row>
    <row r="71" spans="1:4" ht="16.5" thickTop="1" thickBot="1" x14ac:dyDescent="0.25">
      <c r="A71" s="23" t="s">
        <v>36</v>
      </c>
      <c r="B71" s="19" t="s">
        <v>90</v>
      </c>
      <c r="C71" s="28">
        <v>2E-3</v>
      </c>
      <c r="D71" s="26">
        <f>C30*C71</f>
        <v>0</v>
      </c>
    </row>
    <row r="72" spans="1:4" ht="16.5" thickTop="1" thickBot="1" x14ac:dyDescent="0.25">
      <c r="A72" s="23" t="s">
        <v>53</v>
      </c>
      <c r="B72" s="19" t="s">
        <v>91</v>
      </c>
      <c r="C72" s="28">
        <v>1.9400000000000001E-2</v>
      </c>
      <c r="D72" s="26">
        <f>C30*C72</f>
        <v>0</v>
      </c>
    </row>
    <row r="73" spans="1:4" ht="16.5" thickTop="1" thickBot="1" x14ac:dyDescent="0.25">
      <c r="A73" s="23" t="s">
        <v>55</v>
      </c>
      <c r="B73" s="19" t="s">
        <v>92</v>
      </c>
      <c r="C73" s="28">
        <f>C48*C72</f>
        <v>7.0286200000000002E-3</v>
      </c>
      <c r="D73" s="26">
        <f>C30*C73</f>
        <v>0</v>
      </c>
    </row>
    <row r="74" spans="1:4" ht="16.5" thickTop="1" thickBot="1" x14ac:dyDescent="0.25">
      <c r="A74" s="23" t="s">
        <v>57</v>
      </c>
      <c r="B74" s="19" t="s">
        <v>93</v>
      </c>
      <c r="C74" s="28">
        <v>3.6999999999999998E-2</v>
      </c>
      <c r="D74" s="26">
        <f>C30*C74</f>
        <v>0</v>
      </c>
    </row>
    <row r="75" spans="1:4" ht="16.5" thickTop="1" thickBot="1" x14ac:dyDescent="0.25">
      <c r="A75" s="27"/>
      <c r="B75" s="25" t="s">
        <v>69</v>
      </c>
      <c r="C75" s="32">
        <f>SUM(C69:C74)</f>
        <v>6.9964620000000005E-2</v>
      </c>
      <c r="D75" s="33">
        <f>SUM(D69:D74)</f>
        <v>0</v>
      </c>
    </row>
    <row r="76" spans="1:4" ht="15.75" thickTop="1" x14ac:dyDescent="0.2">
      <c r="A76" s="21"/>
      <c r="B76" s="34"/>
      <c r="C76" s="42"/>
      <c r="D76" s="36"/>
    </row>
    <row r="77" spans="1:4" x14ac:dyDescent="0.2">
      <c r="B77" s="44" t="s">
        <v>94</v>
      </c>
      <c r="C77" s="142"/>
      <c r="D77" s="142"/>
    </row>
    <row r="78" spans="1:4" ht="15.75" thickBot="1" x14ac:dyDescent="0.25">
      <c r="B78" s="44" t="s">
        <v>95</v>
      </c>
      <c r="C78" s="39"/>
      <c r="D78" s="39"/>
    </row>
    <row r="79" spans="1:4" ht="16.5" thickTop="1" thickBot="1" x14ac:dyDescent="0.25">
      <c r="A79" s="24" t="s">
        <v>96</v>
      </c>
      <c r="B79" s="27" t="s">
        <v>97</v>
      </c>
      <c r="C79" s="25" t="s">
        <v>65</v>
      </c>
      <c r="D79" s="25" t="s">
        <v>50</v>
      </c>
    </row>
    <row r="80" spans="1:4" ht="16.5" thickTop="1" thickBot="1" x14ac:dyDescent="0.25">
      <c r="A80" s="23" t="s">
        <v>31</v>
      </c>
      <c r="B80" s="19" t="s">
        <v>98</v>
      </c>
      <c r="C80" s="28">
        <v>9.2999999999999992E-3</v>
      </c>
      <c r="D80" s="26">
        <f>C30*C80</f>
        <v>0</v>
      </c>
    </row>
    <row r="81" spans="1:7" ht="16.5" thickTop="1" thickBot="1" x14ac:dyDescent="0.25">
      <c r="A81" s="23" t="s">
        <v>33</v>
      </c>
      <c r="B81" s="19" t="s">
        <v>99</v>
      </c>
      <c r="C81" s="28">
        <v>2.8E-3</v>
      </c>
      <c r="D81" s="26">
        <f>C30*C81</f>
        <v>0</v>
      </c>
    </row>
    <row r="82" spans="1:7" ht="16.5" thickTop="1" thickBot="1" x14ac:dyDescent="0.25">
      <c r="A82" s="23" t="s">
        <v>36</v>
      </c>
      <c r="B82" s="19" t="s">
        <v>100</v>
      </c>
      <c r="C82" s="28">
        <v>8.0000000000000004E-4</v>
      </c>
      <c r="D82" s="26">
        <f>C30*C82</f>
        <v>0</v>
      </c>
    </row>
    <row r="83" spans="1:7" ht="16.5" thickTop="1" thickBot="1" x14ac:dyDescent="0.25">
      <c r="A83" s="23" t="s">
        <v>53</v>
      </c>
      <c r="B83" s="19" t="s">
        <v>101</v>
      </c>
      <c r="C83" s="28">
        <v>2E-3</v>
      </c>
      <c r="D83" s="26">
        <f>C30*C83</f>
        <v>0</v>
      </c>
    </row>
    <row r="84" spans="1:7" ht="16.5" thickTop="1" thickBot="1" x14ac:dyDescent="0.25">
      <c r="A84" s="23" t="s">
        <v>55</v>
      </c>
      <c r="B84" s="30" t="s">
        <v>102</v>
      </c>
      <c r="C84" s="28">
        <v>1.38E-2</v>
      </c>
      <c r="D84" s="26">
        <f>C30*C84</f>
        <v>0</v>
      </c>
      <c r="G84" s="45" t="s">
        <v>103</v>
      </c>
    </row>
    <row r="85" spans="1:7" ht="16.5" thickTop="1" thickBot="1" x14ac:dyDescent="0.25">
      <c r="A85" s="23" t="s">
        <v>57</v>
      </c>
      <c r="B85" s="30" t="s">
        <v>138</v>
      </c>
      <c r="C85" s="28">
        <v>2.9999999999999997E-4</v>
      </c>
      <c r="D85" s="26">
        <f>C30*C85</f>
        <v>0</v>
      </c>
    </row>
    <row r="86" spans="1:7" ht="16.5" thickTop="1" thickBot="1" x14ac:dyDescent="0.25">
      <c r="A86" s="27"/>
      <c r="B86" s="25" t="s">
        <v>69</v>
      </c>
      <c r="C86" s="32">
        <f>SUM(C80:C85)</f>
        <v>2.9000000000000001E-2</v>
      </c>
      <c r="D86" s="33">
        <f>SUM(D80:D85)</f>
        <v>0</v>
      </c>
    </row>
    <row r="87" spans="1:7" ht="18.75" customHeight="1" thickTop="1" x14ac:dyDescent="0.2">
      <c r="A87" s="21"/>
      <c r="B87" s="34"/>
      <c r="C87" s="42"/>
      <c r="D87" s="36"/>
    </row>
    <row r="88" spans="1:7" ht="15.75" thickBot="1" x14ac:dyDescent="0.25">
      <c r="B88" s="44" t="s">
        <v>104</v>
      </c>
      <c r="C88" s="39"/>
      <c r="D88" s="39"/>
    </row>
    <row r="89" spans="1:7" ht="16.5" thickTop="1" thickBot="1" x14ac:dyDescent="0.25">
      <c r="A89" s="24" t="s">
        <v>105</v>
      </c>
      <c r="B89" s="138" t="s">
        <v>106</v>
      </c>
      <c r="C89" s="139"/>
      <c r="D89" s="25" t="s">
        <v>50</v>
      </c>
    </row>
    <row r="90" spans="1:7" ht="16.5" thickTop="1" thickBot="1" x14ac:dyDescent="0.25">
      <c r="A90" s="23" t="s">
        <v>31</v>
      </c>
      <c r="B90" s="133" t="s">
        <v>107</v>
      </c>
      <c r="C90" s="134"/>
      <c r="D90" s="26">
        <v>0</v>
      </c>
    </row>
    <row r="91" spans="1:7" ht="16.5" thickTop="1" thickBot="1" x14ac:dyDescent="0.25">
      <c r="A91" s="27"/>
      <c r="B91" s="135" t="s">
        <v>69</v>
      </c>
      <c r="C91" s="136"/>
      <c r="D91" s="33">
        <f>SUM(D90)</f>
        <v>0</v>
      </c>
      <c r="G91" s="45" t="s">
        <v>103</v>
      </c>
    </row>
    <row r="92" spans="1:7" ht="15.75" thickTop="1" x14ac:dyDescent="0.2"/>
    <row r="93" spans="1:7" ht="30.75" thickBot="1" x14ac:dyDescent="0.25">
      <c r="B93" s="41" t="s">
        <v>108</v>
      </c>
    </row>
    <row r="94" spans="1:7" ht="16.5" thickTop="1" thickBot="1" x14ac:dyDescent="0.25">
      <c r="A94" s="24">
        <v>4</v>
      </c>
      <c r="B94" s="27" t="s">
        <v>109</v>
      </c>
      <c r="C94" s="27" t="s">
        <v>65</v>
      </c>
      <c r="D94" s="25" t="s">
        <v>50</v>
      </c>
    </row>
    <row r="95" spans="1:7" ht="16.5" thickTop="1" thickBot="1" x14ac:dyDescent="0.25">
      <c r="A95" s="23" t="s">
        <v>96</v>
      </c>
      <c r="B95" s="19" t="s">
        <v>97</v>
      </c>
      <c r="C95" s="28">
        <f>C86</f>
        <v>2.9000000000000001E-2</v>
      </c>
      <c r="D95" s="26">
        <f>D86</f>
        <v>0</v>
      </c>
    </row>
    <row r="96" spans="1:7" ht="16.5" thickTop="1" thickBot="1" x14ac:dyDescent="0.25">
      <c r="A96" s="23" t="s">
        <v>105</v>
      </c>
      <c r="B96" s="19" t="s">
        <v>110</v>
      </c>
      <c r="C96" s="28">
        <v>0</v>
      </c>
      <c r="D96" s="26">
        <f>D91</f>
        <v>0</v>
      </c>
    </row>
    <row r="97" spans="1:4" ht="16.5" thickTop="1" thickBot="1" x14ac:dyDescent="0.25">
      <c r="A97" s="27"/>
      <c r="B97" s="135" t="s">
        <v>69</v>
      </c>
      <c r="C97" s="136"/>
      <c r="D97" s="33">
        <f>SUM(D95:D96)</f>
        <v>0</v>
      </c>
    </row>
    <row r="98" spans="1:4" ht="15.75" thickTop="1" x14ac:dyDescent="0.2"/>
    <row r="99" spans="1:4" ht="15.75" thickBot="1" x14ac:dyDescent="0.25">
      <c r="B99" s="46" t="s">
        <v>111</v>
      </c>
      <c r="C99" s="39"/>
      <c r="D99" s="39"/>
    </row>
    <row r="100" spans="1:4" ht="16.5" thickTop="1" thickBot="1" x14ac:dyDescent="0.25">
      <c r="A100" s="24">
        <v>5</v>
      </c>
      <c r="B100" s="138" t="s">
        <v>112</v>
      </c>
      <c r="C100" s="139"/>
      <c r="D100" s="25" t="s">
        <v>50</v>
      </c>
    </row>
    <row r="101" spans="1:4" ht="16.5" thickTop="1" thickBot="1" x14ac:dyDescent="0.25">
      <c r="A101" s="23" t="s">
        <v>31</v>
      </c>
      <c r="B101" s="47" t="s">
        <v>139</v>
      </c>
      <c r="C101" s="48"/>
      <c r="D101" s="26">
        <f>UNIFORMES!$F$21</f>
        <v>0</v>
      </c>
    </row>
    <row r="102" spans="1:4" ht="17.25" customHeight="1" thickTop="1" thickBot="1" x14ac:dyDescent="0.25">
      <c r="A102" s="23" t="s">
        <v>33</v>
      </c>
      <c r="B102" s="47" t="s">
        <v>217</v>
      </c>
      <c r="C102" s="48"/>
      <c r="D102" s="26">
        <f>EQUIPAMENTO!G19</f>
        <v>0</v>
      </c>
    </row>
    <row r="103" spans="1:4" ht="16.5" thickTop="1" thickBot="1" x14ac:dyDescent="0.25">
      <c r="A103" s="39" t="s">
        <v>36</v>
      </c>
      <c r="B103" s="47"/>
      <c r="C103" s="48"/>
      <c r="D103" s="26"/>
    </row>
    <row r="104" spans="1:4" ht="16.5" thickTop="1" thickBot="1" x14ac:dyDescent="0.25">
      <c r="A104" s="27"/>
      <c r="B104" s="135" t="s">
        <v>69</v>
      </c>
      <c r="C104" s="136"/>
      <c r="D104" s="33">
        <f>SUM(D101:D103)</f>
        <v>0</v>
      </c>
    </row>
    <row r="105" spans="1:4" ht="15.75" thickTop="1" x14ac:dyDescent="0.2">
      <c r="C105" s="142"/>
      <c r="D105" s="142"/>
    </row>
    <row r="106" spans="1:4" ht="15.75" thickBot="1" x14ac:dyDescent="0.25">
      <c r="A106" s="21"/>
      <c r="B106" s="46" t="s">
        <v>113</v>
      </c>
      <c r="C106" s="143"/>
      <c r="D106" s="143"/>
    </row>
    <row r="107" spans="1:4" ht="31.5" thickTop="1" thickBot="1" x14ac:dyDescent="0.25">
      <c r="A107" s="24">
        <v>6</v>
      </c>
      <c r="B107" s="27" t="s">
        <v>114</v>
      </c>
      <c r="C107" s="49" t="s">
        <v>115</v>
      </c>
      <c r="D107" s="49" t="s">
        <v>116</v>
      </c>
    </row>
    <row r="108" spans="1:4" ht="16.5" thickTop="1" thickBot="1" x14ac:dyDescent="0.25">
      <c r="A108" s="23" t="s">
        <v>31</v>
      </c>
      <c r="B108" s="19" t="s">
        <v>117</v>
      </c>
      <c r="C108" s="28"/>
      <c r="D108" s="26">
        <f>ROUND(C108*C126,2)</f>
        <v>0</v>
      </c>
    </row>
    <row r="109" spans="1:4" ht="16.5" thickTop="1" thickBot="1" x14ac:dyDescent="0.25">
      <c r="A109" s="23" t="s">
        <v>33</v>
      </c>
      <c r="B109" s="19" t="s">
        <v>118</v>
      </c>
      <c r="C109" s="31"/>
      <c r="D109" s="26">
        <f>ROUND((C126+D108)*C109,2)</f>
        <v>0</v>
      </c>
    </row>
    <row r="110" spans="1:4" ht="16.5" thickTop="1" thickBot="1" x14ac:dyDescent="0.25">
      <c r="A110" s="23" t="s">
        <v>36</v>
      </c>
      <c r="B110" s="19" t="s">
        <v>119</v>
      </c>
      <c r="C110" s="28"/>
      <c r="D110" s="26"/>
    </row>
    <row r="111" spans="1:4" ht="24" customHeight="1" thickTop="1" thickBot="1" x14ac:dyDescent="0.25">
      <c r="A111" s="144" t="s">
        <v>120</v>
      </c>
      <c r="B111" s="146" t="s">
        <v>121</v>
      </c>
      <c r="C111" s="28"/>
      <c r="D111" s="26">
        <f>ROUND(($C$126+$D$108+$D$109)/E116*C111,2)</f>
        <v>0</v>
      </c>
    </row>
    <row r="112" spans="1:4" ht="24" customHeight="1" thickTop="1" thickBot="1" x14ac:dyDescent="0.25">
      <c r="A112" s="145"/>
      <c r="B112" s="147"/>
      <c r="C112" s="28"/>
      <c r="D112" s="26">
        <f>ROUND(($C$126+$D$108+$D$109)/E116*C112,2)</f>
        <v>0</v>
      </c>
    </row>
    <row r="113" spans="1:5" ht="16.5" thickTop="1" thickBot="1" x14ac:dyDescent="0.25">
      <c r="A113" s="23" t="s">
        <v>122</v>
      </c>
      <c r="B113" s="19" t="s">
        <v>140</v>
      </c>
      <c r="C113" s="28">
        <v>0</v>
      </c>
      <c r="D113" s="26"/>
    </row>
    <row r="114" spans="1:5" ht="16.5" thickTop="1" thickBot="1" x14ac:dyDescent="0.25">
      <c r="A114" s="23" t="s">
        <v>122</v>
      </c>
      <c r="B114" s="19" t="s">
        <v>141</v>
      </c>
      <c r="C114" s="28">
        <v>0.02</v>
      </c>
      <c r="D114" s="26">
        <f>ROUND(($C$126+$D$108+$D$109)/E116*C114,2)</f>
        <v>0</v>
      </c>
    </row>
    <row r="115" spans="1:5" ht="16.5" thickTop="1" thickBot="1" x14ac:dyDescent="0.25">
      <c r="A115" s="23" t="s">
        <v>123</v>
      </c>
      <c r="B115" s="19" t="s">
        <v>142</v>
      </c>
      <c r="C115" s="28">
        <v>0</v>
      </c>
      <c r="D115" s="26"/>
    </row>
    <row r="116" spans="1:5" ht="16.5" thickTop="1" thickBot="1" x14ac:dyDescent="0.25">
      <c r="A116" s="23"/>
      <c r="B116" s="26" t="s">
        <v>124</v>
      </c>
      <c r="C116" s="50">
        <f>SUM(C111:C115)</f>
        <v>0.02</v>
      </c>
      <c r="D116" s="25">
        <f>SUM(D111:D115)</f>
        <v>0</v>
      </c>
      <c r="E116" s="51">
        <f>1-C116</f>
        <v>0.98</v>
      </c>
    </row>
    <row r="117" spans="1:5" ht="16.5" thickTop="1" thickBot="1" x14ac:dyDescent="0.25">
      <c r="A117" s="27"/>
      <c r="B117" s="25" t="s">
        <v>69</v>
      </c>
      <c r="C117" s="28">
        <f>C108+C109+C111+C112+C114</f>
        <v>0.02</v>
      </c>
      <c r="D117" s="33">
        <f>D108+D109+D116</f>
        <v>0</v>
      </c>
    </row>
    <row r="118" spans="1:5" ht="15.75" thickTop="1" x14ac:dyDescent="0.2">
      <c r="B118" s="21"/>
      <c r="C118" s="39"/>
      <c r="D118" s="39"/>
    </row>
    <row r="119" spans="1:5" ht="16.5" thickBot="1" x14ac:dyDescent="0.25">
      <c r="B119" s="52" t="s">
        <v>125</v>
      </c>
    </row>
    <row r="120" spans="1:5" ht="16.5" thickTop="1" thickBot="1" x14ac:dyDescent="0.25">
      <c r="A120" s="19"/>
      <c r="B120" s="25" t="s">
        <v>126</v>
      </c>
      <c r="C120" s="156" t="s">
        <v>50</v>
      </c>
      <c r="D120" s="156"/>
    </row>
    <row r="121" spans="1:5" ht="16.5" thickTop="1" thickBot="1" x14ac:dyDescent="0.25">
      <c r="A121" s="26" t="s">
        <v>31</v>
      </c>
      <c r="B121" s="19" t="s">
        <v>127</v>
      </c>
      <c r="C121" s="153">
        <f>C30</f>
        <v>0</v>
      </c>
      <c r="D121" s="153"/>
    </row>
    <row r="122" spans="1:5" ht="16.5" thickTop="1" thickBot="1" x14ac:dyDescent="0.25">
      <c r="A122" s="26" t="s">
        <v>33</v>
      </c>
      <c r="B122" s="19" t="s">
        <v>128</v>
      </c>
      <c r="C122" s="153">
        <f>D65</f>
        <v>0</v>
      </c>
      <c r="D122" s="153"/>
    </row>
    <row r="123" spans="1:5" ht="16.5" thickTop="1" thickBot="1" x14ac:dyDescent="0.25">
      <c r="A123" s="26" t="s">
        <v>36</v>
      </c>
      <c r="B123" s="19" t="s">
        <v>129</v>
      </c>
      <c r="C123" s="153">
        <f>D75</f>
        <v>0</v>
      </c>
      <c r="D123" s="153"/>
    </row>
    <row r="124" spans="1:5" ht="16.5" thickTop="1" thickBot="1" x14ac:dyDescent="0.25">
      <c r="A124" s="26" t="s">
        <v>53</v>
      </c>
      <c r="B124" s="19" t="s">
        <v>130</v>
      </c>
      <c r="C124" s="153">
        <f>D86</f>
        <v>0</v>
      </c>
      <c r="D124" s="153"/>
    </row>
    <row r="125" spans="1:5" ht="16.5" thickTop="1" thickBot="1" x14ac:dyDescent="0.25">
      <c r="A125" s="26" t="s">
        <v>55</v>
      </c>
      <c r="B125" s="19" t="s">
        <v>131</v>
      </c>
      <c r="C125" s="153">
        <f>D104</f>
        <v>0</v>
      </c>
      <c r="D125" s="153"/>
    </row>
    <row r="126" spans="1:5" ht="16.5" thickTop="1" thickBot="1" x14ac:dyDescent="0.25">
      <c r="A126" s="26"/>
      <c r="B126" s="25" t="s">
        <v>132</v>
      </c>
      <c r="C126" s="156">
        <f>SUM(C121:D125)</f>
        <v>0</v>
      </c>
      <c r="D126" s="156"/>
    </row>
    <row r="127" spans="1:5" ht="16.5" thickTop="1" thickBot="1" x14ac:dyDescent="0.25">
      <c r="A127" s="26" t="s">
        <v>57</v>
      </c>
      <c r="B127" s="19" t="s">
        <v>132</v>
      </c>
      <c r="C127" s="153">
        <f>D117</f>
        <v>0</v>
      </c>
      <c r="D127" s="153"/>
    </row>
    <row r="128" spans="1:5" ht="16.5" thickTop="1" thickBot="1" x14ac:dyDescent="0.25">
      <c r="A128" s="27"/>
      <c r="B128" s="25" t="s">
        <v>133</v>
      </c>
      <c r="C128" s="156">
        <f>C126+C127</f>
        <v>0</v>
      </c>
      <c r="D128" s="156"/>
    </row>
    <row r="129" ht="15.75" thickTop="1" x14ac:dyDescent="0.2"/>
  </sheetData>
  <mergeCells count="52">
    <mergeCell ref="C126:D126"/>
    <mergeCell ref="C127:D127"/>
    <mergeCell ref="C128:D128"/>
    <mergeCell ref="C120:D120"/>
    <mergeCell ref="C121:D121"/>
    <mergeCell ref="C122:D122"/>
    <mergeCell ref="C123:D123"/>
    <mergeCell ref="C124:D124"/>
    <mergeCell ref="C125:D125"/>
    <mergeCell ref="A111:A112"/>
    <mergeCell ref="B111:B112"/>
    <mergeCell ref="C60:D60"/>
    <mergeCell ref="C67:D67"/>
    <mergeCell ref="C77:D77"/>
    <mergeCell ref="B89:C89"/>
    <mergeCell ref="B90:C90"/>
    <mergeCell ref="B91:C91"/>
    <mergeCell ref="B97:C97"/>
    <mergeCell ref="B100:C100"/>
    <mergeCell ref="B104:C104"/>
    <mergeCell ref="C105:D105"/>
    <mergeCell ref="C106:D106"/>
    <mergeCell ref="B58:C58"/>
    <mergeCell ref="C26:D26"/>
    <mergeCell ref="C27:D27"/>
    <mergeCell ref="C28:D28"/>
    <mergeCell ref="C29:D29"/>
    <mergeCell ref="C30:D30"/>
    <mergeCell ref="A36:B36"/>
    <mergeCell ref="B38:D38"/>
    <mergeCell ref="B51:C51"/>
    <mergeCell ref="A53:A54"/>
    <mergeCell ref="B55:C55"/>
    <mergeCell ref="B56:C56"/>
    <mergeCell ref="C25:D25"/>
    <mergeCell ref="C9:D9"/>
    <mergeCell ref="C10:D10"/>
    <mergeCell ref="C11:D11"/>
    <mergeCell ref="A15:D15"/>
    <mergeCell ref="C16:D16"/>
    <mergeCell ref="C17:D17"/>
    <mergeCell ref="C18:D18"/>
    <mergeCell ref="C19:D19"/>
    <mergeCell ref="C20:D20"/>
    <mergeCell ref="C23:D23"/>
    <mergeCell ref="C24:D24"/>
    <mergeCell ref="C8:D8"/>
    <mergeCell ref="A1:D1"/>
    <mergeCell ref="C2:D2"/>
    <mergeCell ref="C3:D3"/>
    <mergeCell ref="C4:D4"/>
    <mergeCell ref="C5:D5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665A1-90E5-4483-A2F8-84A6968C2A07}">
  <sheetPr>
    <tabColor theme="6" tint="-0.499984740745262"/>
  </sheetPr>
  <dimension ref="A1:G129"/>
  <sheetViews>
    <sheetView workbookViewId="0">
      <selection sqref="A1:D1"/>
    </sheetView>
  </sheetViews>
  <sheetFormatPr defaultRowHeight="15" x14ac:dyDescent="0.2"/>
  <cols>
    <col min="1" max="1" width="5.6640625" style="18" customWidth="1"/>
    <col min="2" max="2" width="74.5" style="18" customWidth="1"/>
    <col min="3" max="3" width="15.1640625" style="18" customWidth="1"/>
    <col min="4" max="4" width="29" style="18" customWidth="1"/>
    <col min="5" max="5" width="13.6640625" style="18" bestFit="1" customWidth="1"/>
    <col min="6" max="6" width="0.33203125" style="18" customWidth="1"/>
    <col min="7" max="7" width="13.6640625" style="18" bestFit="1" customWidth="1"/>
    <col min="8" max="8" width="9.33203125" style="18"/>
    <col min="9" max="9" width="1" style="18" customWidth="1"/>
    <col min="10" max="10" width="7.6640625" style="18" customWidth="1"/>
    <col min="11" max="12" width="9.33203125" style="18"/>
    <col min="13" max="13" width="13.33203125" style="18" bestFit="1" customWidth="1"/>
    <col min="14" max="256" width="9.33203125" style="18"/>
    <col min="257" max="257" width="5.6640625" style="18" customWidth="1"/>
    <col min="258" max="258" width="86.1640625" style="18" customWidth="1"/>
    <col min="259" max="259" width="15.1640625" style="18" customWidth="1"/>
    <col min="260" max="260" width="29" style="18" customWidth="1"/>
    <col min="261" max="261" width="13.6640625" style="18" bestFit="1" customWidth="1"/>
    <col min="262" max="262" width="0.33203125" style="18" customWidth="1"/>
    <col min="263" max="263" width="13.6640625" style="18" bestFit="1" customWidth="1"/>
    <col min="264" max="264" width="9.33203125" style="18"/>
    <col min="265" max="265" width="1" style="18" customWidth="1"/>
    <col min="266" max="266" width="7.6640625" style="18" customWidth="1"/>
    <col min="267" max="268" width="9.33203125" style="18"/>
    <col min="269" max="269" width="13.33203125" style="18" bestFit="1" customWidth="1"/>
    <col min="270" max="512" width="9.33203125" style="18"/>
    <col min="513" max="513" width="5.6640625" style="18" customWidth="1"/>
    <col min="514" max="514" width="86.1640625" style="18" customWidth="1"/>
    <col min="515" max="515" width="15.1640625" style="18" customWidth="1"/>
    <col min="516" max="516" width="29" style="18" customWidth="1"/>
    <col min="517" max="517" width="13.6640625" style="18" bestFit="1" customWidth="1"/>
    <col min="518" max="518" width="0.33203125" style="18" customWidth="1"/>
    <col min="519" max="519" width="13.6640625" style="18" bestFit="1" customWidth="1"/>
    <col min="520" max="520" width="9.33203125" style="18"/>
    <col min="521" max="521" width="1" style="18" customWidth="1"/>
    <col min="522" max="522" width="7.6640625" style="18" customWidth="1"/>
    <col min="523" max="524" width="9.33203125" style="18"/>
    <col min="525" max="525" width="13.33203125" style="18" bestFit="1" customWidth="1"/>
    <col min="526" max="768" width="9.33203125" style="18"/>
    <col min="769" max="769" width="5.6640625" style="18" customWidth="1"/>
    <col min="770" max="770" width="86.1640625" style="18" customWidth="1"/>
    <col min="771" max="771" width="15.1640625" style="18" customWidth="1"/>
    <col min="772" max="772" width="29" style="18" customWidth="1"/>
    <col min="773" max="773" width="13.6640625" style="18" bestFit="1" customWidth="1"/>
    <col min="774" max="774" width="0.33203125" style="18" customWidth="1"/>
    <col min="775" max="775" width="13.6640625" style="18" bestFit="1" customWidth="1"/>
    <col min="776" max="776" width="9.33203125" style="18"/>
    <col min="777" max="777" width="1" style="18" customWidth="1"/>
    <col min="778" max="778" width="7.6640625" style="18" customWidth="1"/>
    <col min="779" max="780" width="9.33203125" style="18"/>
    <col min="781" max="781" width="13.33203125" style="18" bestFit="1" customWidth="1"/>
    <col min="782" max="1024" width="9.33203125" style="18"/>
    <col min="1025" max="1025" width="5.6640625" style="18" customWidth="1"/>
    <col min="1026" max="1026" width="86.1640625" style="18" customWidth="1"/>
    <col min="1027" max="1027" width="15.1640625" style="18" customWidth="1"/>
    <col min="1028" max="1028" width="29" style="18" customWidth="1"/>
    <col min="1029" max="1029" width="13.6640625" style="18" bestFit="1" customWidth="1"/>
    <col min="1030" max="1030" width="0.33203125" style="18" customWidth="1"/>
    <col min="1031" max="1031" width="13.6640625" style="18" bestFit="1" customWidth="1"/>
    <col min="1032" max="1032" width="9.33203125" style="18"/>
    <col min="1033" max="1033" width="1" style="18" customWidth="1"/>
    <col min="1034" max="1034" width="7.6640625" style="18" customWidth="1"/>
    <col min="1035" max="1036" width="9.33203125" style="18"/>
    <col min="1037" max="1037" width="13.33203125" style="18" bestFit="1" customWidth="1"/>
    <col min="1038" max="1280" width="9.33203125" style="18"/>
    <col min="1281" max="1281" width="5.6640625" style="18" customWidth="1"/>
    <col min="1282" max="1282" width="86.1640625" style="18" customWidth="1"/>
    <col min="1283" max="1283" width="15.1640625" style="18" customWidth="1"/>
    <col min="1284" max="1284" width="29" style="18" customWidth="1"/>
    <col min="1285" max="1285" width="13.6640625" style="18" bestFit="1" customWidth="1"/>
    <col min="1286" max="1286" width="0.33203125" style="18" customWidth="1"/>
    <col min="1287" max="1287" width="13.6640625" style="18" bestFit="1" customWidth="1"/>
    <col min="1288" max="1288" width="9.33203125" style="18"/>
    <col min="1289" max="1289" width="1" style="18" customWidth="1"/>
    <col min="1290" max="1290" width="7.6640625" style="18" customWidth="1"/>
    <col min="1291" max="1292" width="9.33203125" style="18"/>
    <col min="1293" max="1293" width="13.33203125" style="18" bestFit="1" customWidth="1"/>
    <col min="1294" max="1536" width="9.33203125" style="18"/>
    <col min="1537" max="1537" width="5.6640625" style="18" customWidth="1"/>
    <col min="1538" max="1538" width="86.1640625" style="18" customWidth="1"/>
    <col min="1539" max="1539" width="15.1640625" style="18" customWidth="1"/>
    <col min="1540" max="1540" width="29" style="18" customWidth="1"/>
    <col min="1541" max="1541" width="13.6640625" style="18" bestFit="1" customWidth="1"/>
    <col min="1542" max="1542" width="0.33203125" style="18" customWidth="1"/>
    <col min="1543" max="1543" width="13.6640625" style="18" bestFit="1" customWidth="1"/>
    <col min="1544" max="1544" width="9.33203125" style="18"/>
    <col min="1545" max="1545" width="1" style="18" customWidth="1"/>
    <col min="1546" max="1546" width="7.6640625" style="18" customWidth="1"/>
    <col min="1547" max="1548" width="9.33203125" style="18"/>
    <col min="1549" max="1549" width="13.33203125" style="18" bestFit="1" customWidth="1"/>
    <col min="1550" max="1792" width="9.33203125" style="18"/>
    <col min="1793" max="1793" width="5.6640625" style="18" customWidth="1"/>
    <col min="1794" max="1794" width="86.1640625" style="18" customWidth="1"/>
    <col min="1795" max="1795" width="15.1640625" style="18" customWidth="1"/>
    <col min="1796" max="1796" width="29" style="18" customWidth="1"/>
    <col min="1797" max="1797" width="13.6640625" style="18" bestFit="1" customWidth="1"/>
    <col min="1798" max="1798" width="0.33203125" style="18" customWidth="1"/>
    <col min="1799" max="1799" width="13.6640625" style="18" bestFit="1" customWidth="1"/>
    <col min="1800" max="1800" width="9.33203125" style="18"/>
    <col min="1801" max="1801" width="1" style="18" customWidth="1"/>
    <col min="1802" max="1802" width="7.6640625" style="18" customWidth="1"/>
    <col min="1803" max="1804" width="9.33203125" style="18"/>
    <col min="1805" max="1805" width="13.33203125" style="18" bestFit="1" customWidth="1"/>
    <col min="1806" max="2048" width="9.33203125" style="18"/>
    <col min="2049" max="2049" width="5.6640625" style="18" customWidth="1"/>
    <col min="2050" max="2050" width="86.1640625" style="18" customWidth="1"/>
    <col min="2051" max="2051" width="15.1640625" style="18" customWidth="1"/>
    <col min="2052" max="2052" width="29" style="18" customWidth="1"/>
    <col min="2053" max="2053" width="13.6640625" style="18" bestFit="1" customWidth="1"/>
    <col min="2054" max="2054" width="0.33203125" style="18" customWidth="1"/>
    <col min="2055" max="2055" width="13.6640625" style="18" bestFit="1" customWidth="1"/>
    <col min="2056" max="2056" width="9.33203125" style="18"/>
    <col min="2057" max="2057" width="1" style="18" customWidth="1"/>
    <col min="2058" max="2058" width="7.6640625" style="18" customWidth="1"/>
    <col min="2059" max="2060" width="9.33203125" style="18"/>
    <col min="2061" max="2061" width="13.33203125" style="18" bestFit="1" customWidth="1"/>
    <col min="2062" max="2304" width="9.33203125" style="18"/>
    <col min="2305" max="2305" width="5.6640625" style="18" customWidth="1"/>
    <col min="2306" max="2306" width="86.1640625" style="18" customWidth="1"/>
    <col min="2307" max="2307" width="15.1640625" style="18" customWidth="1"/>
    <col min="2308" max="2308" width="29" style="18" customWidth="1"/>
    <col min="2309" max="2309" width="13.6640625" style="18" bestFit="1" customWidth="1"/>
    <col min="2310" max="2310" width="0.33203125" style="18" customWidth="1"/>
    <col min="2311" max="2311" width="13.6640625" style="18" bestFit="1" customWidth="1"/>
    <col min="2312" max="2312" width="9.33203125" style="18"/>
    <col min="2313" max="2313" width="1" style="18" customWidth="1"/>
    <col min="2314" max="2314" width="7.6640625" style="18" customWidth="1"/>
    <col min="2315" max="2316" width="9.33203125" style="18"/>
    <col min="2317" max="2317" width="13.33203125" style="18" bestFit="1" customWidth="1"/>
    <col min="2318" max="2560" width="9.33203125" style="18"/>
    <col min="2561" max="2561" width="5.6640625" style="18" customWidth="1"/>
    <col min="2562" max="2562" width="86.1640625" style="18" customWidth="1"/>
    <col min="2563" max="2563" width="15.1640625" style="18" customWidth="1"/>
    <col min="2564" max="2564" width="29" style="18" customWidth="1"/>
    <col min="2565" max="2565" width="13.6640625" style="18" bestFit="1" customWidth="1"/>
    <col min="2566" max="2566" width="0.33203125" style="18" customWidth="1"/>
    <col min="2567" max="2567" width="13.6640625" style="18" bestFit="1" customWidth="1"/>
    <col min="2568" max="2568" width="9.33203125" style="18"/>
    <col min="2569" max="2569" width="1" style="18" customWidth="1"/>
    <col min="2570" max="2570" width="7.6640625" style="18" customWidth="1"/>
    <col min="2571" max="2572" width="9.33203125" style="18"/>
    <col min="2573" max="2573" width="13.33203125" style="18" bestFit="1" customWidth="1"/>
    <col min="2574" max="2816" width="9.33203125" style="18"/>
    <col min="2817" max="2817" width="5.6640625" style="18" customWidth="1"/>
    <col min="2818" max="2818" width="86.1640625" style="18" customWidth="1"/>
    <col min="2819" max="2819" width="15.1640625" style="18" customWidth="1"/>
    <col min="2820" max="2820" width="29" style="18" customWidth="1"/>
    <col min="2821" max="2821" width="13.6640625" style="18" bestFit="1" customWidth="1"/>
    <col min="2822" max="2822" width="0.33203125" style="18" customWidth="1"/>
    <col min="2823" max="2823" width="13.6640625" style="18" bestFit="1" customWidth="1"/>
    <col min="2824" max="2824" width="9.33203125" style="18"/>
    <col min="2825" max="2825" width="1" style="18" customWidth="1"/>
    <col min="2826" max="2826" width="7.6640625" style="18" customWidth="1"/>
    <col min="2827" max="2828" width="9.33203125" style="18"/>
    <col min="2829" max="2829" width="13.33203125" style="18" bestFit="1" customWidth="1"/>
    <col min="2830" max="3072" width="9.33203125" style="18"/>
    <col min="3073" max="3073" width="5.6640625" style="18" customWidth="1"/>
    <col min="3074" max="3074" width="86.1640625" style="18" customWidth="1"/>
    <col min="3075" max="3075" width="15.1640625" style="18" customWidth="1"/>
    <col min="3076" max="3076" width="29" style="18" customWidth="1"/>
    <col min="3077" max="3077" width="13.6640625" style="18" bestFit="1" customWidth="1"/>
    <col min="3078" max="3078" width="0.33203125" style="18" customWidth="1"/>
    <col min="3079" max="3079" width="13.6640625" style="18" bestFit="1" customWidth="1"/>
    <col min="3080" max="3080" width="9.33203125" style="18"/>
    <col min="3081" max="3081" width="1" style="18" customWidth="1"/>
    <col min="3082" max="3082" width="7.6640625" style="18" customWidth="1"/>
    <col min="3083" max="3084" width="9.33203125" style="18"/>
    <col min="3085" max="3085" width="13.33203125" style="18" bestFit="1" customWidth="1"/>
    <col min="3086" max="3328" width="9.33203125" style="18"/>
    <col min="3329" max="3329" width="5.6640625" style="18" customWidth="1"/>
    <col min="3330" max="3330" width="86.1640625" style="18" customWidth="1"/>
    <col min="3331" max="3331" width="15.1640625" style="18" customWidth="1"/>
    <col min="3332" max="3332" width="29" style="18" customWidth="1"/>
    <col min="3333" max="3333" width="13.6640625" style="18" bestFit="1" customWidth="1"/>
    <col min="3334" max="3334" width="0.33203125" style="18" customWidth="1"/>
    <col min="3335" max="3335" width="13.6640625" style="18" bestFit="1" customWidth="1"/>
    <col min="3336" max="3336" width="9.33203125" style="18"/>
    <col min="3337" max="3337" width="1" style="18" customWidth="1"/>
    <col min="3338" max="3338" width="7.6640625" style="18" customWidth="1"/>
    <col min="3339" max="3340" width="9.33203125" style="18"/>
    <col min="3341" max="3341" width="13.33203125" style="18" bestFit="1" customWidth="1"/>
    <col min="3342" max="3584" width="9.33203125" style="18"/>
    <col min="3585" max="3585" width="5.6640625" style="18" customWidth="1"/>
    <col min="3586" max="3586" width="86.1640625" style="18" customWidth="1"/>
    <col min="3587" max="3587" width="15.1640625" style="18" customWidth="1"/>
    <col min="3588" max="3588" width="29" style="18" customWidth="1"/>
    <col min="3589" max="3589" width="13.6640625" style="18" bestFit="1" customWidth="1"/>
    <col min="3590" max="3590" width="0.33203125" style="18" customWidth="1"/>
    <col min="3591" max="3591" width="13.6640625" style="18" bestFit="1" customWidth="1"/>
    <col min="3592" max="3592" width="9.33203125" style="18"/>
    <col min="3593" max="3593" width="1" style="18" customWidth="1"/>
    <col min="3594" max="3594" width="7.6640625" style="18" customWidth="1"/>
    <col min="3595" max="3596" width="9.33203125" style="18"/>
    <col min="3597" max="3597" width="13.33203125" style="18" bestFit="1" customWidth="1"/>
    <col min="3598" max="3840" width="9.33203125" style="18"/>
    <col min="3841" max="3841" width="5.6640625" style="18" customWidth="1"/>
    <col min="3842" max="3842" width="86.1640625" style="18" customWidth="1"/>
    <col min="3843" max="3843" width="15.1640625" style="18" customWidth="1"/>
    <col min="3844" max="3844" width="29" style="18" customWidth="1"/>
    <col min="3845" max="3845" width="13.6640625" style="18" bestFit="1" customWidth="1"/>
    <col min="3846" max="3846" width="0.33203125" style="18" customWidth="1"/>
    <col min="3847" max="3847" width="13.6640625" style="18" bestFit="1" customWidth="1"/>
    <col min="3848" max="3848" width="9.33203125" style="18"/>
    <col min="3849" max="3849" width="1" style="18" customWidth="1"/>
    <col min="3850" max="3850" width="7.6640625" style="18" customWidth="1"/>
    <col min="3851" max="3852" width="9.33203125" style="18"/>
    <col min="3853" max="3853" width="13.33203125" style="18" bestFit="1" customWidth="1"/>
    <col min="3854" max="4096" width="9.33203125" style="18"/>
    <col min="4097" max="4097" width="5.6640625" style="18" customWidth="1"/>
    <col min="4098" max="4098" width="86.1640625" style="18" customWidth="1"/>
    <col min="4099" max="4099" width="15.1640625" style="18" customWidth="1"/>
    <col min="4100" max="4100" width="29" style="18" customWidth="1"/>
    <col min="4101" max="4101" width="13.6640625" style="18" bestFit="1" customWidth="1"/>
    <col min="4102" max="4102" width="0.33203125" style="18" customWidth="1"/>
    <col min="4103" max="4103" width="13.6640625" style="18" bestFit="1" customWidth="1"/>
    <col min="4104" max="4104" width="9.33203125" style="18"/>
    <col min="4105" max="4105" width="1" style="18" customWidth="1"/>
    <col min="4106" max="4106" width="7.6640625" style="18" customWidth="1"/>
    <col min="4107" max="4108" width="9.33203125" style="18"/>
    <col min="4109" max="4109" width="13.33203125" style="18" bestFit="1" customWidth="1"/>
    <col min="4110" max="4352" width="9.33203125" style="18"/>
    <col min="4353" max="4353" width="5.6640625" style="18" customWidth="1"/>
    <col min="4354" max="4354" width="86.1640625" style="18" customWidth="1"/>
    <col min="4355" max="4355" width="15.1640625" style="18" customWidth="1"/>
    <col min="4356" max="4356" width="29" style="18" customWidth="1"/>
    <col min="4357" max="4357" width="13.6640625" style="18" bestFit="1" customWidth="1"/>
    <col min="4358" max="4358" width="0.33203125" style="18" customWidth="1"/>
    <col min="4359" max="4359" width="13.6640625" style="18" bestFit="1" customWidth="1"/>
    <col min="4360" max="4360" width="9.33203125" style="18"/>
    <col min="4361" max="4361" width="1" style="18" customWidth="1"/>
    <col min="4362" max="4362" width="7.6640625" style="18" customWidth="1"/>
    <col min="4363" max="4364" width="9.33203125" style="18"/>
    <col min="4365" max="4365" width="13.33203125" style="18" bestFit="1" customWidth="1"/>
    <col min="4366" max="4608" width="9.33203125" style="18"/>
    <col min="4609" max="4609" width="5.6640625" style="18" customWidth="1"/>
    <col min="4610" max="4610" width="86.1640625" style="18" customWidth="1"/>
    <col min="4611" max="4611" width="15.1640625" style="18" customWidth="1"/>
    <col min="4612" max="4612" width="29" style="18" customWidth="1"/>
    <col min="4613" max="4613" width="13.6640625" style="18" bestFit="1" customWidth="1"/>
    <col min="4614" max="4614" width="0.33203125" style="18" customWidth="1"/>
    <col min="4615" max="4615" width="13.6640625" style="18" bestFit="1" customWidth="1"/>
    <col min="4616" max="4616" width="9.33203125" style="18"/>
    <col min="4617" max="4617" width="1" style="18" customWidth="1"/>
    <col min="4618" max="4618" width="7.6640625" style="18" customWidth="1"/>
    <col min="4619" max="4620" width="9.33203125" style="18"/>
    <col min="4621" max="4621" width="13.33203125" style="18" bestFit="1" customWidth="1"/>
    <col min="4622" max="4864" width="9.33203125" style="18"/>
    <col min="4865" max="4865" width="5.6640625" style="18" customWidth="1"/>
    <col min="4866" max="4866" width="86.1640625" style="18" customWidth="1"/>
    <col min="4867" max="4867" width="15.1640625" style="18" customWidth="1"/>
    <col min="4868" max="4868" width="29" style="18" customWidth="1"/>
    <col min="4869" max="4869" width="13.6640625" style="18" bestFit="1" customWidth="1"/>
    <col min="4870" max="4870" width="0.33203125" style="18" customWidth="1"/>
    <col min="4871" max="4871" width="13.6640625" style="18" bestFit="1" customWidth="1"/>
    <col min="4872" max="4872" width="9.33203125" style="18"/>
    <col min="4873" max="4873" width="1" style="18" customWidth="1"/>
    <col min="4874" max="4874" width="7.6640625" style="18" customWidth="1"/>
    <col min="4875" max="4876" width="9.33203125" style="18"/>
    <col min="4877" max="4877" width="13.33203125" style="18" bestFit="1" customWidth="1"/>
    <col min="4878" max="5120" width="9.33203125" style="18"/>
    <col min="5121" max="5121" width="5.6640625" style="18" customWidth="1"/>
    <col min="5122" max="5122" width="86.1640625" style="18" customWidth="1"/>
    <col min="5123" max="5123" width="15.1640625" style="18" customWidth="1"/>
    <col min="5124" max="5124" width="29" style="18" customWidth="1"/>
    <col min="5125" max="5125" width="13.6640625" style="18" bestFit="1" customWidth="1"/>
    <col min="5126" max="5126" width="0.33203125" style="18" customWidth="1"/>
    <col min="5127" max="5127" width="13.6640625" style="18" bestFit="1" customWidth="1"/>
    <col min="5128" max="5128" width="9.33203125" style="18"/>
    <col min="5129" max="5129" width="1" style="18" customWidth="1"/>
    <col min="5130" max="5130" width="7.6640625" style="18" customWidth="1"/>
    <col min="5131" max="5132" width="9.33203125" style="18"/>
    <col min="5133" max="5133" width="13.33203125" style="18" bestFit="1" customWidth="1"/>
    <col min="5134" max="5376" width="9.33203125" style="18"/>
    <col min="5377" max="5377" width="5.6640625" style="18" customWidth="1"/>
    <col min="5378" max="5378" width="86.1640625" style="18" customWidth="1"/>
    <col min="5379" max="5379" width="15.1640625" style="18" customWidth="1"/>
    <col min="5380" max="5380" width="29" style="18" customWidth="1"/>
    <col min="5381" max="5381" width="13.6640625" style="18" bestFit="1" customWidth="1"/>
    <col min="5382" max="5382" width="0.33203125" style="18" customWidth="1"/>
    <col min="5383" max="5383" width="13.6640625" style="18" bestFit="1" customWidth="1"/>
    <col min="5384" max="5384" width="9.33203125" style="18"/>
    <col min="5385" max="5385" width="1" style="18" customWidth="1"/>
    <col min="5386" max="5386" width="7.6640625" style="18" customWidth="1"/>
    <col min="5387" max="5388" width="9.33203125" style="18"/>
    <col min="5389" max="5389" width="13.33203125" style="18" bestFit="1" customWidth="1"/>
    <col min="5390" max="5632" width="9.33203125" style="18"/>
    <col min="5633" max="5633" width="5.6640625" style="18" customWidth="1"/>
    <col min="5634" max="5634" width="86.1640625" style="18" customWidth="1"/>
    <col min="5635" max="5635" width="15.1640625" style="18" customWidth="1"/>
    <col min="5636" max="5636" width="29" style="18" customWidth="1"/>
    <col min="5637" max="5637" width="13.6640625" style="18" bestFit="1" customWidth="1"/>
    <col min="5638" max="5638" width="0.33203125" style="18" customWidth="1"/>
    <col min="5639" max="5639" width="13.6640625" style="18" bestFit="1" customWidth="1"/>
    <col min="5640" max="5640" width="9.33203125" style="18"/>
    <col min="5641" max="5641" width="1" style="18" customWidth="1"/>
    <col min="5642" max="5642" width="7.6640625" style="18" customWidth="1"/>
    <col min="5643" max="5644" width="9.33203125" style="18"/>
    <col min="5645" max="5645" width="13.33203125" style="18" bestFit="1" customWidth="1"/>
    <col min="5646" max="5888" width="9.33203125" style="18"/>
    <col min="5889" max="5889" width="5.6640625" style="18" customWidth="1"/>
    <col min="5890" max="5890" width="86.1640625" style="18" customWidth="1"/>
    <col min="5891" max="5891" width="15.1640625" style="18" customWidth="1"/>
    <col min="5892" max="5892" width="29" style="18" customWidth="1"/>
    <col min="5893" max="5893" width="13.6640625" style="18" bestFit="1" customWidth="1"/>
    <col min="5894" max="5894" width="0.33203125" style="18" customWidth="1"/>
    <col min="5895" max="5895" width="13.6640625" style="18" bestFit="1" customWidth="1"/>
    <col min="5896" max="5896" width="9.33203125" style="18"/>
    <col min="5897" max="5897" width="1" style="18" customWidth="1"/>
    <col min="5898" max="5898" width="7.6640625" style="18" customWidth="1"/>
    <col min="5899" max="5900" width="9.33203125" style="18"/>
    <col min="5901" max="5901" width="13.33203125" style="18" bestFit="1" customWidth="1"/>
    <col min="5902" max="6144" width="9.33203125" style="18"/>
    <col min="6145" max="6145" width="5.6640625" style="18" customWidth="1"/>
    <col min="6146" max="6146" width="86.1640625" style="18" customWidth="1"/>
    <col min="6147" max="6147" width="15.1640625" style="18" customWidth="1"/>
    <col min="6148" max="6148" width="29" style="18" customWidth="1"/>
    <col min="6149" max="6149" width="13.6640625" style="18" bestFit="1" customWidth="1"/>
    <col min="6150" max="6150" width="0.33203125" style="18" customWidth="1"/>
    <col min="6151" max="6151" width="13.6640625" style="18" bestFit="1" customWidth="1"/>
    <col min="6152" max="6152" width="9.33203125" style="18"/>
    <col min="6153" max="6153" width="1" style="18" customWidth="1"/>
    <col min="6154" max="6154" width="7.6640625" style="18" customWidth="1"/>
    <col min="6155" max="6156" width="9.33203125" style="18"/>
    <col min="6157" max="6157" width="13.33203125" style="18" bestFit="1" customWidth="1"/>
    <col min="6158" max="6400" width="9.33203125" style="18"/>
    <col min="6401" max="6401" width="5.6640625" style="18" customWidth="1"/>
    <col min="6402" max="6402" width="86.1640625" style="18" customWidth="1"/>
    <col min="6403" max="6403" width="15.1640625" style="18" customWidth="1"/>
    <col min="6404" max="6404" width="29" style="18" customWidth="1"/>
    <col min="6405" max="6405" width="13.6640625" style="18" bestFit="1" customWidth="1"/>
    <col min="6406" max="6406" width="0.33203125" style="18" customWidth="1"/>
    <col min="6407" max="6407" width="13.6640625" style="18" bestFit="1" customWidth="1"/>
    <col min="6408" max="6408" width="9.33203125" style="18"/>
    <col min="6409" max="6409" width="1" style="18" customWidth="1"/>
    <col min="6410" max="6410" width="7.6640625" style="18" customWidth="1"/>
    <col min="6411" max="6412" width="9.33203125" style="18"/>
    <col min="6413" max="6413" width="13.33203125" style="18" bestFit="1" customWidth="1"/>
    <col min="6414" max="6656" width="9.33203125" style="18"/>
    <col min="6657" max="6657" width="5.6640625" style="18" customWidth="1"/>
    <col min="6658" max="6658" width="86.1640625" style="18" customWidth="1"/>
    <col min="6659" max="6659" width="15.1640625" style="18" customWidth="1"/>
    <col min="6660" max="6660" width="29" style="18" customWidth="1"/>
    <col min="6661" max="6661" width="13.6640625" style="18" bestFit="1" customWidth="1"/>
    <col min="6662" max="6662" width="0.33203125" style="18" customWidth="1"/>
    <col min="6663" max="6663" width="13.6640625" style="18" bestFit="1" customWidth="1"/>
    <col min="6664" max="6664" width="9.33203125" style="18"/>
    <col min="6665" max="6665" width="1" style="18" customWidth="1"/>
    <col min="6666" max="6666" width="7.6640625" style="18" customWidth="1"/>
    <col min="6667" max="6668" width="9.33203125" style="18"/>
    <col min="6669" max="6669" width="13.33203125" style="18" bestFit="1" customWidth="1"/>
    <col min="6670" max="6912" width="9.33203125" style="18"/>
    <col min="6913" max="6913" width="5.6640625" style="18" customWidth="1"/>
    <col min="6914" max="6914" width="86.1640625" style="18" customWidth="1"/>
    <col min="6915" max="6915" width="15.1640625" style="18" customWidth="1"/>
    <col min="6916" max="6916" width="29" style="18" customWidth="1"/>
    <col min="6917" max="6917" width="13.6640625" style="18" bestFit="1" customWidth="1"/>
    <col min="6918" max="6918" width="0.33203125" style="18" customWidth="1"/>
    <col min="6919" max="6919" width="13.6640625" style="18" bestFit="1" customWidth="1"/>
    <col min="6920" max="6920" width="9.33203125" style="18"/>
    <col min="6921" max="6921" width="1" style="18" customWidth="1"/>
    <col min="6922" max="6922" width="7.6640625" style="18" customWidth="1"/>
    <col min="6923" max="6924" width="9.33203125" style="18"/>
    <col min="6925" max="6925" width="13.33203125" style="18" bestFit="1" customWidth="1"/>
    <col min="6926" max="7168" width="9.33203125" style="18"/>
    <col min="7169" max="7169" width="5.6640625" style="18" customWidth="1"/>
    <col min="7170" max="7170" width="86.1640625" style="18" customWidth="1"/>
    <col min="7171" max="7171" width="15.1640625" style="18" customWidth="1"/>
    <col min="7172" max="7172" width="29" style="18" customWidth="1"/>
    <col min="7173" max="7173" width="13.6640625" style="18" bestFit="1" customWidth="1"/>
    <col min="7174" max="7174" width="0.33203125" style="18" customWidth="1"/>
    <col min="7175" max="7175" width="13.6640625" style="18" bestFit="1" customWidth="1"/>
    <col min="7176" max="7176" width="9.33203125" style="18"/>
    <col min="7177" max="7177" width="1" style="18" customWidth="1"/>
    <col min="7178" max="7178" width="7.6640625" style="18" customWidth="1"/>
    <col min="7179" max="7180" width="9.33203125" style="18"/>
    <col min="7181" max="7181" width="13.33203125" style="18" bestFit="1" customWidth="1"/>
    <col min="7182" max="7424" width="9.33203125" style="18"/>
    <col min="7425" max="7425" width="5.6640625" style="18" customWidth="1"/>
    <col min="7426" max="7426" width="86.1640625" style="18" customWidth="1"/>
    <col min="7427" max="7427" width="15.1640625" style="18" customWidth="1"/>
    <col min="7428" max="7428" width="29" style="18" customWidth="1"/>
    <col min="7429" max="7429" width="13.6640625" style="18" bestFit="1" customWidth="1"/>
    <col min="7430" max="7430" width="0.33203125" style="18" customWidth="1"/>
    <col min="7431" max="7431" width="13.6640625" style="18" bestFit="1" customWidth="1"/>
    <col min="7432" max="7432" width="9.33203125" style="18"/>
    <col min="7433" max="7433" width="1" style="18" customWidth="1"/>
    <col min="7434" max="7434" width="7.6640625" style="18" customWidth="1"/>
    <col min="7435" max="7436" width="9.33203125" style="18"/>
    <col min="7437" max="7437" width="13.33203125" style="18" bestFit="1" customWidth="1"/>
    <col min="7438" max="7680" width="9.33203125" style="18"/>
    <col min="7681" max="7681" width="5.6640625" style="18" customWidth="1"/>
    <col min="7682" max="7682" width="86.1640625" style="18" customWidth="1"/>
    <col min="7683" max="7683" width="15.1640625" style="18" customWidth="1"/>
    <col min="7684" max="7684" width="29" style="18" customWidth="1"/>
    <col min="7685" max="7685" width="13.6640625" style="18" bestFit="1" customWidth="1"/>
    <col min="7686" max="7686" width="0.33203125" style="18" customWidth="1"/>
    <col min="7687" max="7687" width="13.6640625" style="18" bestFit="1" customWidth="1"/>
    <col min="7688" max="7688" width="9.33203125" style="18"/>
    <col min="7689" max="7689" width="1" style="18" customWidth="1"/>
    <col min="7690" max="7690" width="7.6640625" style="18" customWidth="1"/>
    <col min="7691" max="7692" width="9.33203125" style="18"/>
    <col min="7693" max="7693" width="13.33203125" style="18" bestFit="1" customWidth="1"/>
    <col min="7694" max="7936" width="9.33203125" style="18"/>
    <col min="7937" max="7937" width="5.6640625" style="18" customWidth="1"/>
    <col min="7938" max="7938" width="86.1640625" style="18" customWidth="1"/>
    <col min="7939" max="7939" width="15.1640625" style="18" customWidth="1"/>
    <col min="7940" max="7940" width="29" style="18" customWidth="1"/>
    <col min="7941" max="7941" width="13.6640625" style="18" bestFit="1" customWidth="1"/>
    <col min="7942" max="7942" width="0.33203125" style="18" customWidth="1"/>
    <col min="7943" max="7943" width="13.6640625" style="18" bestFit="1" customWidth="1"/>
    <col min="7944" max="7944" width="9.33203125" style="18"/>
    <col min="7945" max="7945" width="1" style="18" customWidth="1"/>
    <col min="7946" max="7946" width="7.6640625" style="18" customWidth="1"/>
    <col min="7947" max="7948" width="9.33203125" style="18"/>
    <col min="7949" max="7949" width="13.33203125" style="18" bestFit="1" customWidth="1"/>
    <col min="7950" max="8192" width="9.33203125" style="18"/>
    <col min="8193" max="8193" width="5.6640625" style="18" customWidth="1"/>
    <col min="8194" max="8194" width="86.1640625" style="18" customWidth="1"/>
    <col min="8195" max="8195" width="15.1640625" style="18" customWidth="1"/>
    <col min="8196" max="8196" width="29" style="18" customWidth="1"/>
    <col min="8197" max="8197" width="13.6640625" style="18" bestFit="1" customWidth="1"/>
    <col min="8198" max="8198" width="0.33203125" style="18" customWidth="1"/>
    <col min="8199" max="8199" width="13.6640625" style="18" bestFit="1" customWidth="1"/>
    <col min="8200" max="8200" width="9.33203125" style="18"/>
    <col min="8201" max="8201" width="1" style="18" customWidth="1"/>
    <col min="8202" max="8202" width="7.6640625" style="18" customWidth="1"/>
    <col min="8203" max="8204" width="9.33203125" style="18"/>
    <col min="8205" max="8205" width="13.33203125" style="18" bestFit="1" customWidth="1"/>
    <col min="8206" max="8448" width="9.33203125" style="18"/>
    <col min="8449" max="8449" width="5.6640625" style="18" customWidth="1"/>
    <col min="8450" max="8450" width="86.1640625" style="18" customWidth="1"/>
    <col min="8451" max="8451" width="15.1640625" style="18" customWidth="1"/>
    <col min="8452" max="8452" width="29" style="18" customWidth="1"/>
    <col min="8453" max="8453" width="13.6640625" style="18" bestFit="1" customWidth="1"/>
    <col min="8454" max="8454" width="0.33203125" style="18" customWidth="1"/>
    <col min="8455" max="8455" width="13.6640625" style="18" bestFit="1" customWidth="1"/>
    <col min="8456" max="8456" width="9.33203125" style="18"/>
    <col min="8457" max="8457" width="1" style="18" customWidth="1"/>
    <col min="8458" max="8458" width="7.6640625" style="18" customWidth="1"/>
    <col min="8459" max="8460" width="9.33203125" style="18"/>
    <col min="8461" max="8461" width="13.33203125" style="18" bestFit="1" customWidth="1"/>
    <col min="8462" max="8704" width="9.33203125" style="18"/>
    <col min="8705" max="8705" width="5.6640625" style="18" customWidth="1"/>
    <col min="8706" max="8706" width="86.1640625" style="18" customWidth="1"/>
    <col min="8707" max="8707" width="15.1640625" style="18" customWidth="1"/>
    <col min="8708" max="8708" width="29" style="18" customWidth="1"/>
    <col min="8709" max="8709" width="13.6640625" style="18" bestFit="1" customWidth="1"/>
    <col min="8710" max="8710" width="0.33203125" style="18" customWidth="1"/>
    <col min="8711" max="8711" width="13.6640625" style="18" bestFit="1" customWidth="1"/>
    <col min="8712" max="8712" width="9.33203125" style="18"/>
    <col min="8713" max="8713" width="1" style="18" customWidth="1"/>
    <col min="8714" max="8714" width="7.6640625" style="18" customWidth="1"/>
    <col min="8715" max="8716" width="9.33203125" style="18"/>
    <col min="8717" max="8717" width="13.33203125" style="18" bestFit="1" customWidth="1"/>
    <col min="8718" max="8960" width="9.33203125" style="18"/>
    <col min="8961" max="8961" width="5.6640625" style="18" customWidth="1"/>
    <col min="8962" max="8962" width="86.1640625" style="18" customWidth="1"/>
    <col min="8963" max="8963" width="15.1640625" style="18" customWidth="1"/>
    <col min="8964" max="8964" width="29" style="18" customWidth="1"/>
    <col min="8965" max="8965" width="13.6640625" style="18" bestFit="1" customWidth="1"/>
    <col min="8966" max="8966" width="0.33203125" style="18" customWidth="1"/>
    <col min="8967" max="8967" width="13.6640625" style="18" bestFit="1" customWidth="1"/>
    <col min="8968" max="8968" width="9.33203125" style="18"/>
    <col min="8969" max="8969" width="1" style="18" customWidth="1"/>
    <col min="8970" max="8970" width="7.6640625" style="18" customWidth="1"/>
    <col min="8971" max="8972" width="9.33203125" style="18"/>
    <col min="8973" max="8973" width="13.33203125" style="18" bestFit="1" customWidth="1"/>
    <col min="8974" max="9216" width="9.33203125" style="18"/>
    <col min="9217" max="9217" width="5.6640625" style="18" customWidth="1"/>
    <col min="9218" max="9218" width="86.1640625" style="18" customWidth="1"/>
    <col min="9219" max="9219" width="15.1640625" style="18" customWidth="1"/>
    <col min="9220" max="9220" width="29" style="18" customWidth="1"/>
    <col min="9221" max="9221" width="13.6640625" style="18" bestFit="1" customWidth="1"/>
    <col min="9222" max="9222" width="0.33203125" style="18" customWidth="1"/>
    <col min="9223" max="9223" width="13.6640625" style="18" bestFit="1" customWidth="1"/>
    <col min="9224" max="9224" width="9.33203125" style="18"/>
    <col min="9225" max="9225" width="1" style="18" customWidth="1"/>
    <col min="9226" max="9226" width="7.6640625" style="18" customWidth="1"/>
    <col min="9227" max="9228" width="9.33203125" style="18"/>
    <col min="9229" max="9229" width="13.33203125" style="18" bestFit="1" customWidth="1"/>
    <col min="9230" max="9472" width="9.33203125" style="18"/>
    <col min="9473" max="9473" width="5.6640625" style="18" customWidth="1"/>
    <col min="9474" max="9474" width="86.1640625" style="18" customWidth="1"/>
    <col min="9475" max="9475" width="15.1640625" style="18" customWidth="1"/>
    <col min="9476" max="9476" width="29" style="18" customWidth="1"/>
    <col min="9477" max="9477" width="13.6640625" style="18" bestFit="1" customWidth="1"/>
    <col min="9478" max="9478" width="0.33203125" style="18" customWidth="1"/>
    <col min="9479" max="9479" width="13.6640625" style="18" bestFit="1" customWidth="1"/>
    <col min="9480" max="9480" width="9.33203125" style="18"/>
    <col min="9481" max="9481" width="1" style="18" customWidth="1"/>
    <col min="9482" max="9482" width="7.6640625" style="18" customWidth="1"/>
    <col min="9483" max="9484" width="9.33203125" style="18"/>
    <col min="9485" max="9485" width="13.33203125" style="18" bestFit="1" customWidth="1"/>
    <col min="9486" max="9728" width="9.33203125" style="18"/>
    <col min="9729" max="9729" width="5.6640625" style="18" customWidth="1"/>
    <col min="9730" max="9730" width="86.1640625" style="18" customWidth="1"/>
    <col min="9731" max="9731" width="15.1640625" style="18" customWidth="1"/>
    <col min="9732" max="9732" width="29" style="18" customWidth="1"/>
    <col min="9733" max="9733" width="13.6640625" style="18" bestFit="1" customWidth="1"/>
    <col min="9734" max="9734" width="0.33203125" style="18" customWidth="1"/>
    <col min="9735" max="9735" width="13.6640625" style="18" bestFit="1" customWidth="1"/>
    <col min="9736" max="9736" width="9.33203125" style="18"/>
    <col min="9737" max="9737" width="1" style="18" customWidth="1"/>
    <col min="9738" max="9738" width="7.6640625" style="18" customWidth="1"/>
    <col min="9739" max="9740" width="9.33203125" style="18"/>
    <col min="9741" max="9741" width="13.33203125" style="18" bestFit="1" customWidth="1"/>
    <col min="9742" max="9984" width="9.33203125" style="18"/>
    <col min="9985" max="9985" width="5.6640625" style="18" customWidth="1"/>
    <col min="9986" max="9986" width="86.1640625" style="18" customWidth="1"/>
    <col min="9987" max="9987" width="15.1640625" style="18" customWidth="1"/>
    <col min="9988" max="9988" width="29" style="18" customWidth="1"/>
    <col min="9989" max="9989" width="13.6640625" style="18" bestFit="1" customWidth="1"/>
    <col min="9990" max="9990" width="0.33203125" style="18" customWidth="1"/>
    <col min="9991" max="9991" width="13.6640625" style="18" bestFit="1" customWidth="1"/>
    <col min="9992" max="9992" width="9.33203125" style="18"/>
    <col min="9993" max="9993" width="1" style="18" customWidth="1"/>
    <col min="9994" max="9994" width="7.6640625" style="18" customWidth="1"/>
    <col min="9995" max="9996" width="9.33203125" style="18"/>
    <col min="9997" max="9997" width="13.33203125" style="18" bestFit="1" customWidth="1"/>
    <col min="9998" max="10240" width="9.33203125" style="18"/>
    <col min="10241" max="10241" width="5.6640625" style="18" customWidth="1"/>
    <col min="10242" max="10242" width="86.1640625" style="18" customWidth="1"/>
    <col min="10243" max="10243" width="15.1640625" style="18" customWidth="1"/>
    <col min="10244" max="10244" width="29" style="18" customWidth="1"/>
    <col min="10245" max="10245" width="13.6640625" style="18" bestFit="1" customWidth="1"/>
    <col min="10246" max="10246" width="0.33203125" style="18" customWidth="1"/>
    <col min="10247" max="10247" width="13.6640625" style="18" bestFit="1" customWidth="1"/>
    <col min="10248" max="10248" width="9.33203125" style="18"/>
    <col min="10249" max="10249" width="1" style="18" customWidth="1"/>
    <col min="10250" max="10250" width="7.6640625" style="18" customWidth="1"/>
    <col min="10251" max="10252" width="9.33203125" style="18"/>
    <col min="10253" max="10253" width="13.33203125" style="18" bestFit="1" customWidth="1"/>
    <col min="10254" max="10496" width="9.33203125" style="18"/>
    <col min="10497" max="10497" width="5.6640625" style="18" customWidth="1"/>
    <col min="10498" max="10498" width="86.1640625" style="18" customWidth="1"/>
    <col min="10499" max="10499" width="15.1640625" style="18" customWidth="1"/>
    <col min="10500" max="10500" width="29" style="18" customWidth="1"/>
    <col min="10501" max="10501" width="13.6640625" style="18" bestFit="1" customWidth="1"/>
    <col min="10502" max="10502" width="0.33203125" style="18" customWidth="1"/>
    <col min="10503" max="10503" width="13.6640625" style="18" bestFit="1" customWidth="1"/>
    <col min="10504" max="10504" width="9.33203125" style="18"/>
    <col min="10505" max="10505" width="1" style="18" customWidth="1"/>
    <col min="10506" max="10506" width="7.6640625" style="18" customWidth="1"/>
    <col min="10507" max="10508" width="9.33203125" style="18"/>
    <col min="10509" max="10509" width="13.33203125" style="18" bestFit="1" customWidth="1"/>
    <col min="10510" max="10752" width="9.33203125" style="18"/>
    <col min="10753" max="10753" width="5.6640625" style="18" customWidth="1"/>
    <col min="10754" max="10754" width="86.1640625" style="18" customWidth="1"/>
    <col min="10755" max="10755" width="15.1640625" style="18" customWidth="1"/>
    <col min="10756" max="10756" width="29" style="18" customWidth="1"/>
    <col min="10757" max="10757" width="13.6640625" style="18" bestFit="1" customWidth="1"/>
    <col min="10758" max="10758" width="0.33203125" style="18" customWidth="1"/>
    <col min="10759" max="10759" width="13.6640625" style="18" bestFit="1" customWidth="1"/>
    <col min="10760" max="10760" width="9.33203125" style="18"/>
    <col min="10761" max="10761" width="1" style="18" customWidth="1"/>
    <col min="10762" max="10762" width="7.6640625" style="18" customWidth="1"/>
    <col min="10763" max="10764" width="9.33203125" style="18"/>
    <col min="10765" max="10765" width="13.33203125" style="18" bestFit="1" customWidth="1"/>
    <col min="10766" max="11008" width="9.33203125" style="18"/>
    <col min="11009" max="11009" width="5.6640625" style="18" customWidth="1"/>
    <col min="11010" max="11010" width="86.1640625" style="18" customWidth="1"/>
    <col min="11011" max="11011" width="15.1640625" style="18" customWidth="1"/>
    <col min="11012" max="11012" width="29" style="18" customWidth="1"/>
    <col min="11013" max="11013" width="13.6640625" style="18" bestFit="1" customWidth="1"/>
    <col min="11014" max="11014" width="0.33203125" style="18" customWidth="1"/>
    <col min="11015" max="11015" width="13.6640625" style="18" bestFit="1" customWidth="1"/>
    <col min="11016" max="11016" width="9.33203125" style="18"/>
    <col min="11017" max="11017" width="1" style="18" customWidth="1"/>
    <col min="11018" max="11018" width="7.6640625" style="18" customWidth="1"/>
    <col min="11019" max="11020" width="9.33203125" style="18"/>
    <col min="11021" max="11021" width="13.33203125" style="18" bestFit="1" customWidth="1"/>
    <col min="11022" max="11264" width="9.33203125" style="18"/>
    <col min="11265" max="11265" width="5.6640625" style="18" customWidth="1"/>
    <col min="11266" max="11266" width="86.1640625" style="18" customWidth="1"/>
    <col min="11267" max="11267" width="15.1640625" style="18" customWidth="1"/>
    <col min="11268" max="11268" width="29" style="18" customWidth="1"/>
    <col min="11269" max="11269" width="13.6640625" style="18" bestFit="1" customWidth="1"/>
    <col min="11270" max="11270" width="0.33203125" style="18" customWidth="1"/>
    <col min="11271" max="11271" width="13.6640625" style="18" bestFit="1" customWidth="1"/>
    <col min="11272" max="11272" width="9.33203125" style="18"/>
    <col min="11273" max="11273" width="1" style="18" customWidth="1"/>
    <col min="11274" max="11274" width="7.6640625" style="18" customWidth="1"/>
    <col min="11275" max="11276" width="9.33203125" style="18"/>
    <col min="11277" max="11277" width="13.33203125" style="18" bestFit="1" customWidth="1"/>
    <col min="11278" max="11520" width="9.33203125" style="18"/>
    <col min="11521" max="11521" width="5.6640625" style="18" customWidth="1"/>
    <col min="11522" max="11522" width="86.1640625" style="18" customWidth="1"/>
    <col min="11523" max="11523" width="15.1640625" style="18" customWidth="1"/>
    <col min="11524" max="11524" width="29" style="18" customWidth="1"/>
    <col min="11525" max="11525" width="13.6640625" style="18" bestFit="1" customWidth="1"/>
    <col min="11526" max="11526" width="0.33203125" style="18" customWidth="1"/>
    <col min="11527" max="11527" width="13.6640625" style="18" bestFit="1" customWidth="1"/>
    <col min="11528" max="11528" width="9.33203125" style="18"/>
    <col min="11529" max="11529" width="1" style="18" customWidth="1"/>
    <col min="11530" max="11530" width="7.6640625" style="18" customWidth="1"/>
    <col min="11531" max="11532" width="9.33203125" style="18"/>
    <col min="11533" max="11533" width="13.33203125" style="18" bestFit="1" customWidth="1"/>
    <col min="11534" max="11776" width="9.33203125" style="18"/>
    <col min="11777" max="11777" width="5.6640625" style="18" customWidth="1"/>
    <col min="11778" max="11778" width="86.1640625" style="18" customWidth="1"/>
    <col min="11779" max="11779" width="15.1640625" style="18" customWidth="1"/>
    <col min="11780" max="11780" width="29" style="18" customWidth="1"/>
    <col min="11781" max="11781" width="13.6640625" style="18" bestFit="1" customWidth="1"/>
    <col min="11782" max="11782" width="0.33203125" style="18" customWidth="1"/>
    <col min="11783" max="11783" width="13.6640625" style="18" bestFit="1" customWidth="1"/>
    <col min="11784" max="11784" width="9.33203125" style="18"/>
    <col min="11785" max="11785" width="1" style="18" customWidth="1"/>
    <col min="11786" max="11786" width="7.6640625" style="18" customWidth="1"/>
    <col min="11787" max="11788" width="9.33203125" style="18"/>
    <col min="11789" max="11789" width="13.33203125" style="18" bestFit="1" customWidth="1"/>
    <col min="11790" max="12032" width="9.33203125" style="18"/>
    <col min="12033" max="12033" width="5.6640625" style="18" customWidth="1"/>
    <col min="12034" max="12034" width="86.1640625" style="18" customWidth="1"/>
    <col min="12035" max="12035" width="15.1640625" style="18" customWidth="1"/>
    <col min="12036" max="12036" width="29" style="18" customWidth="1"/>
    <col min="12037" max="12037" width="13.6640625" style="18" bestFit="1" customWidth="1"/>
    <col min="12038" max="12038" width="0.33203125" style="18" customWidth="1"/>
    <col min="12039" max="12039" width="13.6640625" style="18" bestFit="1" customWidth="1"/>
    <col min="12040" max="12040" width="9.33203125" style="18"/>
    <col min="12041" max="12041" width="1" style="18" customWidth="1"/>
    <col min="12042" max="12042" width="7.6640625" style="18" customWidth="1"/>
    <col min="12043" max="12044" width="9.33203125" style="18"/>
    <col min="12045" max="12045" width="13.33203125" style="18" bestFit="1" customWidth="1"/>
    <col min="12046" max="12288" width="9.33203125" style="18"/>
    <col min="12289" max="12289" width="5.6640625" style="18" customWidth="1"/>
    <col min="12290" max="12290" width="86.1640625" style="18" customWidth="1"/>
    <col min="12291" max="12291" width="15.1640625" style="18" customWidth="1"/>
    <col min="12292" max="12292" width="29" style="18" customWidth="1"/>
    <col min="12293" max="12293" width="13.6640625" style="18" bestFit="1" customWidth="1"/>
    <col min="12294" max="12294" width="0.33203125" style="18" customWidth="1"/>
    <col min="12295" max="12295" width="13.6640625" style="18" bestFit="1" customWidth="1"/>
    <col min="12296" max="12296" width="9.33203125" style="18"/>
    <col min="12297" max="12297" width="1" style="18" customWidth="1"/>
    <col min="12298" max="12298" width="7.6640625" style="18" customWidth="1"/>
    <col min="12299" max="12300" width="9.33203125" style="18"/>
    <col min="12301" max="12301" width="13.33203125" style="18" bestFit="1" customWidth="1"/>
    <col min="12302" max="12544" width="9.33203125" style="18"/>
    <col min="12545" max="12545" width="5.6640625" style="18" customWidth="1"/>
    <col min="12546" max="12546" width="86.1640625" style="18" customWidth="1"/>
    <col min="12547" max="12547" width="15.1640625" style="18" customWidth="1"/>
    <col min="12548" max="12548" width="29" style="18" customWidth="1"/>
    <col min="12549" max="12549" width="13.6640625" style="18" bestFit="1" customWidth="1"/>
    <col min="12550" max="12550" width="0.33203125" style="18" customWidth="1"/>
    <col min="12551" max="12551" width="13.6640625" style="18" bestFit="1" customWidth="1"/>
    <col min="12552" max="12552" width="9.33203125" style="18"/>
    <col min="12553" max="12553" width="1" style="18" customWidth="1"/>
    <col min="12554" max="12554" width="7.6640625" style="18" customWidth="1"/>
    <col min="12555" max="12556" width="9.33203125" style="18"/>
    <col min="12557" max="12557" width="13.33203125" style="18" bestFit="1" customWidth="1"/>
    <col min="12558" max="12800" width="9.33203125" style="18"/>
    <col min="12801" max="12801" width="5.6640625" style="18" customWidth="1"/>
    <col min="12802" max="12802" width="86.1640625" style="18" customWidth="1"/>
    <col min="12803" max="12803" width="15.1640625" style="18" customWidth="1"/>
    <col min="12804" max="12804" width="29" style="18" customWidth="1"/>
    <col min="12805" max="12805" width="13.6640625" style="18" bestFit="1" customWidth="1"/>
    <col min="12806" max="12806" width="0.33203125" style="18" customWidth="1"/>
    <col min="12807" max="12807" width="13.6640625" style="18" bestFit="1" customWidth="1"/>
    <col min="12808" max="12808" width="9.33203125" style="18"/>
    <col min="12809" max="12809" width="1" style="18" customWidth="1"/>
    <col min="12810" max="12810" width="7.6640625" style="18" customWidth="1"/>
    <col min="12811" max="12812" width="9.33203125" style="18"/>
    <col min="12813" max="12813" width="13.33203125" style="18" bestFit="1" customWidth="1"/>
    <col min="12814" max="13056" width="9.33203125" style="18"/>
    <col min="13057" max="13057" width="5.6640625" style="18" customWidth="1"/>
    <col min="13058" max="13058" width="86.1640625" style="18" customWidth="1"/>
    <col min="13059" max="13059" width="15.1640625" style="18" customWidth="1"/>
    <col min="13060" max="13060" width="29" style="18" customWidth="1"/>
    <col min="13061" max="13061" width="13.6640625" style="18" bestFit="1" customWidth="1"/>
    <col min="13062" max="13062" width="0.33203125" style="18" customWidth="1"/>
    <col min="13063" max="13063" width="13.6640625" style="18" bestFit="1" customWidth="1"/>
    <col min="13064" max="13064" width="9.33203125" style="18"/>
    <col min="13065" max="13065" width="1" style="18" customWidth="1"/>
    <col min="13066" max="13066" width="7.6640625" style="18" customWidth="1"/>
    <col min="13067" max="13068" width="9.33203125" style="18"/>
    <col min="13069" max="13069" width="13.33203125" style="18" bestFit="1" customWidth="1"/>
    <col min="13070" max="13312" width="9.33203125" style="18"/>
    <col min="13313" max="13313" width="5.6640625" style="18" customWidth="1"/>
    <col min="13314" max="13314" width="86.1640625" style="18" customWidth="1"/>
    <col min="13315" max="13315" width="15.1640625" style="18" customWidth="1"/>
    <col min="13316" max="13316" width="29" style="18" customWidth="1"/>
    <col min="13317" max="13317" width="13.6640625" style="18" bestFit="1" customWidth="1"/>
    <col min="13318" max="13318" width="0.33203125" style="18" customWidth="1"/>
    <col min="13319" max="13319" width="13.6640625" style="18" bestFit="1" customWidth="1"/>
    <col min="13320" max="13320" width="9.33203125" style="18"/>
    <col min="13321" max="13321" width="1" style="18" customWidth="1"/>
    <col min="13322" max="13322" width="7.6640625" style="18" customWidth="1"/>
    <col min="13323" max="13324" width="9.33203125" style="18"/>
    <col min="13325" max="13325" width="13.33203125" style="18" bestFit="1" customWidth="1"/>
    <col min="13326" max="13568" width="9.33203125" style="18"/>
    <col min="13569" max="13569" width="5.6640625" style="18" customWidth="1"/>
    <col min="13570" max="13570" width="86.1640625" style="18" customWidth="1"/>
    <col min="13571" max="13571" width="15.1640625" style="18" customWidth="1"/>
    <col min="13572" max="13572" width="29" style="18" customWidth="1"/>
    <col min="13573" max="13573" width="13.6640625" style="18" bestFit="1" customWidth="1"/>
    <col min="13574" max="13574" width="0.33203125" style="18" customWidth="1"/>
    <col min="13575" max="13575" width="13.6640625" style="18" bestFit="1" customWidth="1"/>
    <col min="13576" max="13576" width="9.33203125" style="18"/>
    <col min="13577" max="13577" width="1" style="18" customWidth="1"/>
    <col min="13578" max="13578" width="7.6640625" style="18" customWidth="1"/>
    <col min="13579" max="13580" width="9.33203125" style="18"/>
    <col min="13581" max="13581" width="13.33203125" style="18" bestFit="1" customWidth="1"/>
    <col min="13582" max="13824" width="9.33203125" style="18"/>
    <col min="13825" max="13825" width="5.6640625" style="18" customWidth="1"/>
    <col min="13826" max="13826" width="86.1640625" style="18" customWidth="1"/>
    <col min="13827" max="13827" width="15.1640625" style="18" customWidth="1"/>
    <col min="13828" max="13828" width="29" style="18" customWidth="1"/>
    <col min="13829" max="13829" width="13.6640625" style="18" bestFit="1" customWidth="1"/>
    <col min="13830" max="13830" width="0.33203125" style="18" customWidth="1"/>
    <col min="13831" max="13831" width="13.6640625" style="18" bestFit="1" customWidth="1"/>
    <col min="13832" max="13832" width="9.33203125" style="18"/>
    <col min="13833" max="13833" width="1" style="18" customWidth="1"/>
    <col min="13834" max="13834" width="7.6640625" style="18" customWidth="1"/>
    <col min="13835" max="13836" width="9.33203125" style="18"/>
    <col min="13837" max="13837" width="13.33203125" style="18" bestFit="1" customWidth="1"/>
    <col min="13838" max="14080" width="9.33203125" style="18"/>
    <col min="14081" max="14081" width="5.6640625" style="18" customWidth="1"/>
    <col min="14082" max="14082" width="86.1640625" style="18" customWidth="1"/>
    <col min="14083" max="14083" width="15.1640625" style="18" customWidth="1"/>
    <col min="14084" max="14084" width="29" style="18" customWidth="1"/>
    <col min="14085" max="14085" width="13.6640625" style="18" bestFit="1" customWidth="1"/>
    <col min="14086" max="14086" width="0.33203125" style="18" customWidth="1"/>
    <col min="14087" max="14087" width="13.6640625" style="18" bestFit="1" customWidth="1"/>
    <col min="14088" max="14088" width="9.33203125" style="18"/>
    <col min="14089" max="14089" width="1" style="18" customWidth="1"/>
    <col min="14090" max="14090" width="7.6640625" style="18" customWidth="1"/>
    <col min="14091" max="14092" width="9.33203125" style="18"/>
    <col min="14093" max="14093" width="13.33203125" style="18" bestFit="1" customWidth="1"/>
    <col min="14094" max="14336" width="9.33203125" style="18"/>
    <col min="14337" max="14337" width="5.6640625" style="18" customWidth="1"/>
    <col min="14338" max="14338" width="86.1640625" style="18" customWidth="1"/>
    <col min="14339" max="14339" width="15.1640625" style="18" customWidth="1"/>
    <col min="14340" max="14340" width="29" style="18" customWidth="1"/>
    <col min="14341" max="14341" width="13.6640625" style="18" bestFit="1" customWidth="1"/>
    <col min="14342" max="14342" width="0.33203125" style="18" customWidth="1"/>
    <col min="14343" max="14343" width="13.6640625" style="18" bestFit="1" customWidth="1"/>
    <col min="14344" max="14344" width="9.33203125" style="18"/>
    <col min="14345" max="14345" width="1" style="18" customWidth="1"/>
    <col min="14346" max="14346" width="7.6640625" style="18" customWidth="1"/>
    <col min="14347" max="14348" width="9.33203125" style="18"/>
    <col min="14349" max="14349" width="13.33203125" style="18" bestFit="1" customWidth="1"/>
    <col min="14350" max="14592" width="9.33203125" style="18"/>
    <col min="14593" max="14593" width="5.6640625" style="18" customWidth="1"/>
    <col min="14594" max="14594" width="86.1640625" style="18" customWidth="1"/>
    <col min="14595" max="14595" width="15.1640625" style="18" customWidth="1"/>
    <col min="14596" max="14596" width="29" style="18" customWidth="1"/>
    <col min="14597" max="14597" width="13.6640625" style="18" bestFit="1" customWidth="1"/>
    <col min="14598" max="14598" width="0.33203125" style="18" customWidth="1"/>
    <col min="14599" max="14599" width="13.6640625" style="18" bestFit="1" customWidth="1"/>
    <col min="14600" max="14600" width="9.33203125" style="18"/>
    <col min="14601" max="14601" width="1" style="18" customWidth="1"/>
    <col min="14602" max="14602" width="7.6640625" style="18" customWidth="1"/>
    <col min="14603" max="14604" width="9.33203125" style="18"/>
    <col min="14605" max="14605" width="13.33203125" style="18" bestFit="1" customWidth="1"/>
    <col min="14606" max="14848" width="9.33203125" style="18"/>
    <col min="14849" max="14849" width="5.6640625" style="18" customWidth="1"/>
    <col min="14850" max="14850" width="86.1640625" style="18" customWidth="1"/>
    <col min="14851" max="14851" width="15.1640625" style="18" customWidth="1"/>
    <col min="14852" max="14852" width="29" style="18" customWidth="1"/>
    <col min="14853" max="14853" width="13.6640625" style="18" bestFit="1" customWidth="1"/>
    <col min="14854" max="14854" width="0.33203125" style="18" customWidth="1"/>
    <col min="14855" max="14855" width="13.6640625" style="18" bestFit="1" customWidth="1"/>
    <col min="14856" max="14856" width="9.33203125" style="18"/>
    <col min="14857" max="14857" width="1" style="18" customWidth="1"/>
    <col min="14858" max="14858" width="7.6640625" style="18" customWidth="1"/>
    <col min="14859" max="14860" width="9.33203125" style="18"/>
    <col min="14861" max="14861" width="13.33203125" style="18" bestFit="1" customWidth="1"/>
    <col min="14862" max="15104" width="9.33203125" style="18"/>
    <col min="15105" max="15105" width="5.6640625" style="18" customWidth="1"/>
    <col min="15106" max="15106" width="86.1640625" style="18" customWidth="1"/>
    <col min="15107" max="15107" width="15.1640625" style="18" customWidth="1"/>
    <col min="15108" max="15108" width="29" style="18" customWidth="1"/>
    <col min="15109" max="15109" width="13.6640625" style="18" bestFit="1" customWidth="1"/>
    <col min="15110" max="15110" width="0.33203125" style="18" customWidth="1"/>
    <col min="15111" max="15111" width="13.6640625" style="18" bestFit="1" customWidth="1"/>
    <col min="15112" max="15112" width="9.33203125" style="18"/>
    <col min="15113" max="15113" width="1" style="18" customWidth="1"/>
    <col min="15114" max="15114" width="7.6640625" style="18" customWidth="1"/>
    <col min="15115" max="15116" width="9.33203125" style="18"/>
    <col min="15117" max="15117" width="13.33203125" style="18" bestFit="1" customWidth="1"/>
    <col min="15118" max="15360" width="9.33203125" style="18"/>
    <col min="15361" max="15361" width="5.6640625" style="18" customWidth="1"/>
    <col min="15362" max="15362" width="86.1640625" style="18" customWidth="1"/>
    <col min="15363" max="15363" width="15.1640625" style="18" customWidth="1"/>
    <col min="15364" max="15364" width="29" style="18" customWidth="1"/>
    <col min="15365" max="15365" width="13.6640625" style="18" bestFit="1" customWidth="1"/>
    <col min="15366" max="15366" width="0.33203125" style="18" customWidth="1"/>
    <col min="15367" max="15367" width="13.6640625" style="18" bestFit="1" customWidth="1"/>
    <col min="15368" max="15368" width="9.33203125" style="18"/>
    <col min="15369" max="15369" width="1" style="18" customWidth="1"/>
    <col min="15370" max="15370" width="7.6640625" style="18" customWidth="1"/>
    <col min="15371" max="15372" width="9.33203125" style="18"/>
    <col min="15373" max="15373" width="13.33203125" style="18" bestFit="1" customWidth="1"/>
    <col min="15374" max="15616" width="9.33203125" style="18"/>
    <col min="15617" max="15617" width="5.6640625" style="18" customWidth="1"/>
    <col min="15618" max="15618" width="86.1640625" style="18" customWidth="1"/>
    <col min="15619" max="15619" width="15.1640625" style="18" customWidth="1"/>
    <col min="15620" max="15620" width="29" style="18" customWidth="1"/>
    <col min="15621" max="15621" width="13.6640625" style="18" bestFit="1" customWidth="1"/>
    <col min="15622" max="15622" width="0.33203125" style="18" customWidth="1"/>
    <col min="15623" max="15623" width="13.6640625" style="18" bestFit="1" customWidth="1"/>
    <col min="15624" max="15624" width="9.33203125" style="18"/>
    <col min="15625" max="15625" width="1" style="18" customWidth="1"/>
    <col min="15626" max="15626" width="7.6640625" style="18" customWidth="1"/>
    <col min="15627" max="15628" width="9.33203125" style="18"/>
    <col min="15629" max="15629" width="13.33203125" style="18" bestFit="1" customWidth="1"/>
    <col min="15630" max="15872" width="9.33203125" style="18"/>
    <col min="15873" max="15873" width="5.6640625" style="18" customWidth="1"/>
    <col min="15874" max="15874" width="86.1640625" style="18" customWidth="1"/>
    <col min="15875" max="15875" width="15.1640625" style="18" customWidth="1"/>
    <col min="15876" max="15876" width="29" style="18" customWidth="1"/>
    <col min="15877" max="15877" width="13.6640625" style="18" bestFit="1" customWidth="1"/>
    <col min="15878" max="15878" width="0.33203125" style="18" customWidth="1"/>
    <col min="15879" max="15879" width="13.6640625" style="18" bestFit="1" customWidth="1"/>
    <col min="15880" max="15880" width="9.33203125" style="18"/>
    <col min="15881" max="15881" width="1" style="18" customWidth="1"/>
    <col min="15882" max="15882" width="7.6640625" style="18" customWidth="1"/>
    <col min="15883" max="15884" width="9.33203125" style="18"/>
    <col min="15885" max="15885" width="13.33203125" style="18" bestFit="1" customWidth="1"/>
    <col min="15886" max="16128" width="9.33203125" style="18"/>
    <col min="16129" max="16129" width="5.6640625" style="18" customWidth="1"/>
    <col min="16130" max="16130" width="86.1640625" style="18" customWidth="1"/>
    <col min="16131" max="16131" width="15.1640625" style="18" customWidth="1"/>
    <col min="16132" max="16132" width="29" style="18" customWidth="1"/>
    <col min="16133" max="16133" width="13.6640625" style="18" bestFit="1" customWidth="1"/>
    <col min="16134" max="16134" width="0.33203125" style="18" customWidth="1"/>
    <col min="16135" max="16135" width="13.6640625" style="18" bestFit="1" customWidth="1"/>
    <col min="16136" max="16136" width="9.33203125" style="18"/>
    <col min="16137" max="16137" width="1" style="18" customWidth="1"/>
    <col min="16138" max="16138" width="7.6640625" style="18" customWidth="1"/>
    <col min="16139" max="16140" width="9.33203125" style="18"/>
    <col min="16141" max="16141" width="13.33203125" style="18" bestFit="1" customWidth="1"/>
    <col min="16142" max="16384" width="9.33203125" style="18"/>
  </cols>
  <sheetData>
    <row r="1" spans="1:4" ht="110.25" customHeight="1" thickBot="1" x14ac:dyDescent="0.25">
      <c r="A1" s="149" t="s">
        <v>229</v>
      </c>
      <c r="B1" s="143"/>
      <c r="C1" s="143"/>
      <c r="D1" s="143"/>
    </row>
    <row r="2" spans="1:4" ht="16.5" thickTop="1" thickBot="1" x14ac:dyDescent="0.25">
      <c r="A2" s="19"/>
      <c r="B2" s="20" t="s">
        <v>28</v>
      </c>
      <c r="C2" s="150" t="s">
        <v>210</v>
      </c>
      <c r="D2" s="150"/>
    </row>
    <row r="3" spans="1:4" ht="16.5" thickTop="1" thickBot="1" x14ac:dyDescent="0.25">
      <c r="A3" s="19"/>
      <c r="B3" s="20" t="s">
        <v>29</v>
      </c>
      <c r="C3" s="151"/>
      <c r="D3" s="151"/>
    </row>
    <row r="4" spans="1:4" ht="16.5" thickTop="1" thickBot="1" x14ac:dyDescent="0.25">
      <c r="A4" s="19"/>
      <c r="B4" s="20" t="s">
        <v>134</v>
      </c>
      <c r="C4" s="148"/>
      <c r="D4" s="151"/>
    </row>
    <row r="5" spans="1:4" ht="16.5" thickTop="1" thickBot="1" x14ac:dyDescent="0.25">
      <c r="A5" s="19"/>
      <c r="B5" s="20" t="s">
        <v>135</v>
      </c>
      <c r="C5" s="151" t="s">
        <v>136</v>
      </c>
      <c r="D5" s="151"/>
    </row>
    <row r="6" spans="1:4" ht="15.75" thickTop="1" x14ac:dyDescent="0.2"/>
    <row r="7" spans="1:4" ht="15.75" thickBot="1" x14ac:dyDescent="0.25">
      <c r="A7" s="21"/>
      <c r="B7" s="21" t="s">
        <v>30</v>
      </c>
    </row>
    <row r="8" spans="1:4" ht="16.5" thickTop="1" thickBot="1" x14ac:dyDescent="0.25">
      <c r="A8" s="19" t="s">
        <v>31</v>
      </c>
      <c r="B8" s="19" t="s">
        <v>32</v>
      </c>
      <c r="C8" s="148"/>
      <c r="D8" s="148"/>
    </row>
    <row r="9" spans="1:4" ht="16.5" thickTop="1" thickBot="1" x14ac:dyDescent="0.25">
      <c r="A9" s="19" t="s">
        <v>33</v>
      </c>
      <c r="B9" s="19" t="s">
        <v>34</v>
      </c>
      <c r="C9" s="153" t="s">
        <v>35</v>
      </c>
      <c r="D9" s="153"/>
    </row>
    <row r="10" spans="1:4" ht="30.75" customHeight="1" thickTop="1" thickBot="1" x14ac:dyDescent="0.25">
      <c r="A10" s="19" t="s">
        <v>36</v>
      </c>
      <c r="B10" s="19" t="s">
        <v>37</v>
      </c>
      <c r="C10" s="154" t="s">
        <v>211</v>
      </c>
      <c r="D10" s="154"/>
    </row>
    <row r="11" spans="1:4" ht="16.5" thickTop="1" thickBot="1" x14ac:dyDescent="0.25">
      <c r="A11" s="19" t="s">
        <v>38</v>
      </c>
      <c r="B11" s="19" t="s">
        <v>39</v>
      </c>
      <c r="C11" s="155">
        <v>12</v>
      </c>
      <c r="D11" s="155"/>
    </row>
    <row r="12" spans="1:4" ht="15.75" thickTop="1" x14ac:dyDescent="0.2"/>
    <row r="13" spans="1:4" x14ac:dyDescent="0.2">
      <c r="A13" s="21" t="s">
        <v>40</v>
      </c>
      <c r="B13" s="21"/>
      <c r="C13" s="21"/>
      <c r="D13" s="21"/>
    </row>
    <row r="14" spans="1:4" ht="15.75" thickBot="1" x14ac:dyDescent="0.25">
      <c r="A14" s="22" t="s">
        <v>41</v>
      </c>
      <c r="B14" s="22"/>
      <c r="C14" s="22"/>
      <c r="D14" s="22"/>
    </row>
    <row r="15" spans="1:4" ht="16.5" thickTop="1" thickBot="1" x14ac:dyDescent="0.25">
      <c r="A15" s="156" t="s">
        <v>42</v>
      </c>
      <c r="B15" s="156"/>
      <c r="C15" s="156"/>
      <c r="D15" s="156"/>
    </row>
    <row r="16" spans="1:4" ht="18.75" customHeight="1" thickTop="1" thickBot="1" x14ac:dyDescent="0.25">
      <c r="A16" s="23">
        <v>1</v>
      </c>
      <c r="B16" s="19" t="s">
        <v>43</v>
      </c>
      <c r="C16" s="163" t="s">
        <v>223</v>
      </c>
      <c r="D16" s="164"/>
    </row>
    <row r="17" spans="1:4" ht="16.5" thickTop="1" thickBot="1" x14ac:dyDescent="0.25">
      <c r="A17" s="23">
        <v>2</v>
      </c>
      <c r="B17" s="19" t="s">
        <v>44</v>
      </c>
      <c r="C17" s="157" t="s">
        <v>222</v>
      </c>
      <c r="D17" s="158"/>
    </row>
    <row r="18" spans="1:4" ht="16.5" thickTop="1" thickBot="1" x14ac:dyDescent="0.25">
      <c r="A18" s="23">
        <v>3</v>
      </c>
      <c r="B18" s="19" t="s">
        <v>45</v>
      </c>
      <c r="C18" s="159"/>
      <c r="D18" s="159"/>
    </row>
    <row r="19" spans="1:4" ht="15" customHeight="1" thickTop="1" thickBot="1" x14ac:dyDescent="0.25">
      <c r="A19" s="23">
        <v>4</v>
      </c>
      <c r="B19" s="19" t="s">
        <v>46</v>
      </c>
      <c r="C19" s="163" t="s">
        <v>223</v>
      </c>
      <c r="D19" s="164"/>
    </row>
    <row r="20" spans="1:4" ht="16.5" thickTop="1" thickBot="1" x14ac:dyDescent="0.25">
      <c r="A20" s="23">
        <v>5</v>
      </c>
      <c r="B20" s="19" t="s">
        <v>47</v>
      </c>
      <c r="C20" s="148">
        <v>46023</v>
      </c>
      <c r="D20" s="148"/>
    </row>
    <row r="21" spans="1:4" ht="15.75" thickTop="1" x14ac:dyDescent="0.2"/>
    <row r="22" spans="1:4" ht="15.75" thickBot="1" x14ac:dyDescent="0.25">
      <c r="A22" s="21"/>
      <c r="B22" s="21" t="s">
        <v>48</v>
      </c>
    </row>
    <row r="23" spans="1:4" ht="16.5" thickTop="1" thickBot="1" x14ac:dyDescent="0.25">
      <c r="A23" s="24">
        <v>1</v>
      </c>
      <c r="B23" s="25" t="s">
        <v>49</v>
      </c>
      <c r="C23" s="156" t="s">
        <v>50</v>
      </c>
      <c r="D23" s="156"/>
    </row>
    <row r="24" spans="1:4" ht="16.5" thickTop="1" thickBot="1" x14ac:dyDescent="0.25">
      <c r="A24" s="26" t="s">
        <v>31</v>
      </c>
      <c r="B24" s="19" t="s">
        <v>51</v>
      </c>
      <c r="C24" s="152"/>
      <c r="D24" s="152"/>
    </row>
    <row r="25" spans="1:4" ht="16.5" thickTop="1" thickBot="1" x14ac:dyDescent="0.25">
      <c r="A25" s="26" t="s">
        <v>33</v>
      </c>
      <c r="B25" s="19" t="s">
        <v>216</v>
      </c>
      <c r="C25" s="152">
        <f>C24*30%</f>
        <v>0</v>
      </c>
      <c r="D25" s="152"/>
    </row>
    <row r="26" spans="1:4" ht="16.5" thickTop="1" thickBot="1" x14ac:dyDescent="0.25">
      <c r="A26" s="26" t="s">
        <v>36</v>
      </c>
      <c r="B26" s="19" t="s">
        <v>52</v>
      </c>
      <c r="C26" s="162"/>
      <c r="D26" s="162"/>
    </row>
    <row r="27" spans="1:4" ht="16.5" thickTop="1" thickBot="1" x14ac:dyDescent="0.25">
      <c r="A27" s="26" t="s">
        <v>53</v>
      </c>
      <c r="B27" s="19" t="s">
        <v>54</v>
      </c>
      <c r="C27" s="152">
        <f>C24/2/220*0.2*8*30</f>
        <v>0</v>
      </c>
      <c r="D27" s="152"/>
    </row>
    <row r="28" spans="1:4" ht="16.5" thickTop="1" thickBot="1" x14ac:dyDescent="0.25">
      <c r="A28" s="26" t="s">
        <v>55</v>
      </c>
      <c r="B28" s="19" t="s">
        <v>56</v>
      </c>
      <c r="C28" s="152">
        <f>C24/2/220*1*30</f>
        <v>0</v>
      </c>
      <c r="D28" s="152"/>
    </row>
    <row r="29" spans="1:4" ht="16.5" thickTop="1" thickBot="1" x14ac:dyDescent="0.25">
      <c r="A29" s="26" t="s">
        <v>57</v>
      </c>
      <c r="B29" s="19" t="s">
        <v>58</v>
      </c>
      <c r="C29" s="152">
        <v>0</v>
      </c>
      <c r="D29" s="152"/>
    </row>
    <row r="30" spans="1:4" ht="16.5" thickTop="1" thickBot="1" x14ac:dyDescent="0.25">
      <c r="A30" s="27"/>
      <c r="B30" s="27" t="s">
        <v>61</v>
      </c>
      <c r="C30" s="156">
        <f>SUM(C24:D29)</f>
        <v>0</v>
      </c>
      <c r="D30" s="156"/>
    </row>
    <row r="31" spans="1:4" ht="15.75" thickTop="1" x14ac:dyDescent="0.2"/>
    <row r="32" spans="1:4" ht="15.75" thickBot="1" x14ac:dyDescent="0.25">
      <c r="A32" s="21"/>
      <c r="B32" s="21" t="s">
        <v>62</v>
      </c>
    </row>
    <row r="33" spans="1:4" ht="16.5" thickTop="1" thickBot="1" x14ac:dyDescent="0.25">
      <c r="A33" s="24" t="s">
        <v>63</v>
      </c>
      <c r="B33" s="27" t="s">
        <v>64</v>
      </c>
      <c r="C33" s="25" t="s">
        <v>65</v>
      </c>
      <c r="D33" s="25" t="s">
        <v>50</v>
      </c>
    </row>
    <row r="34" spans="1:4" ht="16.5" thickTop="1" thickBot="1" x14ac:dyDescent="0.25">
      <c r="A34" s="26" t="s">
        <v>31</v>
      </c>
      <c r="B34" s="19" t="s">
        <v>66</v>
      </c>
      <c r="C34" s="28">
        <v>8.3299999999999999E-2</v>
      </c>
      <c r="D34" s="29">
        <f>C30*C34</f>
        <v>0</v>
      </c>
    </row>
    <row r="35" spans="1:4" ht="16.5" thickTop="1" thickBot="1" x14ac:dyDescent="0.25">
      <c r="A35" s="26" t="s">
        <v>33</v>
      </c>
      <c r="B35" s="30" t="s">
        <v>67</v>
      </c>
      <c r="C35" s="31">
        <v>0.121</v>
      </c>
      <c r="D35" s="29">
        <f>C30*C35</f>
        <v>0</v>
      </c>
    </row>
    <row r="36" spans="1:4" ht="16.5" thickTop="1" thickBot="1" x14ac:dyDescent="0.25">
      <c r="A36" s="135" t="s">
        <v>68</v>
      </c>
      <c r="B36" s="136"/>
      <c r="C36" s="32">
        <f>SUM(C34:C35)</f>
        <v>0.20429999999999998</v>
      </c>
      <c r="D36" s="33">
        <f>C30*C36</f>
        <v>0</v>
      </c>
    </row>
    <row r="37" spans="1:4" ht="15.75" thickTop="1" x14ac:dyDescent="0.2">
      <c r="A37" s="21"/>
      <c r="B37" s="34"/>
      <c r="C37" s="35"/>
      <c r="D37" s="36"/>
    </row>
    <row r="38" spans="1:4" ht="33" customHeight="1" thickBot="1" x14ac:dyDescent="0.25">
      <c r="A38" s="37"/>
      <c r="B38" s="137" t="s">
        <v>70</v>
      </c>
      <c r="C38" s="137"/>
      <c r="D38" s="137"/>
    </row>
    <row r="39" spans="1:4" ht="16.5" thickTop="1" thickBot="1" x14ac:dyDescent="0.25">
      <c r="A39" s="24" t="s">
        <v>71</v>
      </c>
      <c r="B39" s="27" t="s">
        <v>72</v>
      </c>
      <c r="C39" s="27" t="s">
        <v>65</v>
      </c>
      <c r="D39" s="25" t="s">
        <v>50</v>
      </c>
    </row>
    <row r="40" spans="1:4" ht="16.5" thickTop="1" thickBot="1" x14ac:dyDescent="0.25">
      <c r="A40" s="26" t="s">
        <v>31</v>
      </c>
      <c r="B40" s="19" t="s">
        <v>73</v>
      </c>
      <c r="C40" s="28">
        <v>0.2</v>
      </c>
      <c r="D40" s="29">
        <f>($C$30+$D$36)*C40</f>
        <v>0</v>
      </c>
    </row>
    <row r="41" spans="1:4" ht="16.5" thickTop="1" thickBot="1" x14ac:dyDescent="0.25">
      <c r="A41" s="26" t="s">
        <v>33</v>
      </c>
      <c r="B41" s="19" t="s">
        <v>74</v>
      </c>
      <c r="C41" s="28">
        <v>2.5000000000000001E-2</v>
      </c>
      <c r="D41" s="29">
        <f t="shared" ref="D41:D47" si="0">($C$30+$D$36)*C41</f>
        <v>0</v>
      </c>
    </row>
    <row r="42" spans="1:4" ht="16.5" thickTop="1" thickBot="1" x14ac:dyDescent="0.25">
      <c r="A42" s="26" t="s">
        <v>36</v>
      </c>
      <c r="B42" s="19" t="s">
        <v>75</v>
      </c>
      <c r="C42" s="31">
        <v>2.4299999999999999E-2</v>
      </c>
      <c r="D42" s="29">
        <f t="shared" si="0"/>
        <v>0</v>
      </c>
    </row>
    <row r="43" spans="1:4" ht="16.5" thickTop="1" thickBot="1" x14ac:dyDescent="0.25">
      <c r="A43" s="26" t="s">
        <v>53</v>
      </c>
      <c r="B43" s="19" t="s">
        <v>76</v>
      </c>
      <c r="C43" s="28">
        <v>1.4999999999999999E-2</v>
      </c>
      <c r="D43" s="29">
        <f t="shared" si="0"/>
        <v>0</v>
      </c>
    </row>
    <row r="44" spans="1:4" ht="16.5" thickTop="1" thickBot="1" x14ac:dyDescent="0.25">
      <c r="A44" s="26" t="s">
        <v>55</v>
      </c>
      <c r="B44" s="19" t="s">
        <v>77</v>
      </c>
      <c r="C44" s="28">
        <v>0.01</v>
      </c>
      <c r="D44" s="29">
        <f t="shared" si="0"/>
        <v>0</v>
      </c>
    </row>
    <row r="45" spans="1:4" ht="16.5" thickTop="1" thickBot="1" x14ac:dyDescent="0.25">
      <c r="A45" s="26" t="s">
        <v>57</v>
      </c>
      <c r="B45" s="19" t="s">
        <v>78</v>
      </c>
      <c r="C45" s="28">
        <v>6.0000000000000001E-3</v>
      </c>
      <c r="D45" s="29">
        <f t="shared" si="0"/>
        <v>0</v>
      </c>
    </row>
    <row r="46" spans="1:4" ht="16.5" thickTop="1" thickBot="1" x14ac:dyDescent="0.25">
      <c r="A46" s="26" t="s">
        <v>59</v>
      </c>
      <c r="B46" s="19" t="s">
        <v>79</v>
      </c>
      <c r="C46" s="28">
        <v>2E-3</v>
      </c>
      <c r="D46" s="29">
        <f t="shared" si="0"/>
        <v>0</v>
      </c>
    </row>
    <row r="47" spans="1:4" ht="16.5" thickTop="1" thickBot="1" x14ac:dyDescent="0.25">
      <c r="A47" s="26" t="s">
        <v>60</v>
      </c>
      <c r="B47" s="19" t="s">
        <v>80</v>
      </c>
      <c r="C47" s="28">
        <v>0.08</v>
      </c>
      <c r="D47" s="29">
        <f t="shared" si="0"/>
        <v>0</v>
      </c>
    </row>
    <row r="48" spans="1:4" ht="16.5" thickTop="1" thickBot="1" x14ac:dyDescent="0.25">
      <c r="A48" s="27"/>
      <c r="B48" s="25" t="s">
        <v>69</v>
      </c>
      <c r="C48" s="32">
        <f>SUM(C40:C47)</f>
        <v>0.36230000000000001</v>
      </c>
      <c r="D48" s="33">
        <f>SUM(D40:D47)</f>
        <v>0</v>
      </c>
    </row>
    <row r="49" spans="1:4" ht="15.75" thickTop="1" x14ac:dyDescent="0.2"/>
    <row r="50" spans="1:4" ht="15.75" thickBot="1" x14ac:dyDescent="0.25">
      <c r="A50" s="38"/>
      <c r="B50" s="21" t="s">
        <v>81</v>
      </c>
      <c r="C50" s="39"/>
      <c r="D50" s="39"/>
    </row>
    <row r="51" spans="1:4" ht="16.5" thickTop="1" thickBot="1" x14ac:dyDescent="0.25">
      <c r="A51" s="24" t="s">
        <v>82</v>
      </c>
      <c r="B51" s="138" t="s">
        <v>83</v>
      </c>
      <c r="C51" s="139"/>
      <c r="D51" s="25" t="s">
        <v>50</v>
      </c>
    </row>
    <row r="52" spans="1:4" ht="16.5" thickTop="1" thickBot="1" x14ac:dyDescent="0.25">
      <c r="A52" s="26" t="s">
        <v>31</v>
      </c>
      <c r="B52" s="19" t="s">
        <v>137</v>
      </c>
      <c r="C52" s="40"/>
      <c r="D52" s="29">
        <f>C52*2*15-(C24*0.06)</f>
        <v>0</v>
      </c>
    </row>
    <row r="53" spans="1:4" ht="16.5" thickTop="1" thickBot="1" x14ac:dyDescent="0.25">
      <c r="A53" s="140" t="s">
        <v>33</v>
      </c>
      <c r="B53" s="19" t="s">
        <v>144</v>
      </c>
      <c r="C53" s="67"/>
      <c r="D53" s="29">
        <f>C53*15</f>
        <v>0</v>
      </c>
    </row>
    <row r="54" spans="1:4" ht="16.5" thickTop="1" thickBot="1" x14ac:dyDescent="0.25">
      <c r="A54" s="141"/>
      <c r="B54" s="19" t="s">
        <v>143</v>
      </c>
      <c r="C54" s="28"/>
      <c r="D54" s="29">
        <f>-(C53*C54)*15</f>
        <v>0</v>
      </c>
    </row>
    <row r="55" spans="1:4" ht="16.5" thickTop="1" thickBot="1" x14ac:dyDescent="0.25">
      <c r="A55" s="26" t="s">
        <v>36</v>
      </c>
      <c r="B55" s="133" t="s">
        <v>214</v>
      </c>
      <c r="C55" s="134"/>
      <c r="D55" s="68"/>
    </row>
    <row r="56" spans="1:4" ht="16.5" thickTop="1" thickBot="1" x14ac:dyDescent="0.25">
      <c r="A56" s="26" t="s">
        <v>53</v>
      </c>
      <c r="B56" s="133" t="s">
        <v>213</v>
      </c>
      <c r="C56" s="134"/>
      <c r="D56" s="29"/>
    </row>
    <row r="57" spans="1:4" ht="16.5" thickTop="1" thickBot="1" x14ac:dyDescent="0.25">
      <c r="A57" s="26" t="s">
        <v>55</v>
      </c>
      <c r="B57" s="47" t="s">
        <v>215</v>
      </c>
      <c r="C57" s="48"/>
      <c r="D57" s="29"/>
    </row>
    <row r="58" spans="1:4" ht="16.5" thickTop="1" thickBot="1" x14ac:dyDescent="0.25">
      <c r="A58" s="27"/>
      <c r="B58" s="135" t="s">
        <v>69</v>
      </c>
      <c r="C58" s="136"/>
      <c r="D58" s="27">
        <f>SUM(D52:D56)</f>
        <v>0</v>
      </c>
    </row>
    <row r="59" spans="1:4" ht="15.75" thickTop="1" x14ac:dyDescent="0.2"/>
    <row r="60" spans="1:4" ht="30.75" thickBot="1" x14ac:dyDescent="0.25">
      <c r="B60" s="41" t="s">
        <v>84</v>
      </c>
      <c r="C60" s="142"/>
      <c r="D60" s="142"/>
    </row>
    <row r="61" spans="1:4" ht="16.5" thickTop="1" thickBot="1" x14ac:dyDescent="0.25">
      <c r="A61" s="24">
        <v>2</v>
      </c>
      <c r="B61" s="27" t="s">
        <v>85</v>
      </c>
      <c r="C61" s="25" t="s">
        <v>65</v>
      </c>
      <c r="D61" s="25" t="s">
        <v>50</v>
      </c>
    </row>
    <row r="62" spans="1:4" ht="16.5" thickTop="1" thickBot="1" x14ac:dyDescent="0.25">
      <c r="A62" s="26" t="s">
        <v>63</v>
      </c>
      <c r="B62" s="19" t="s">
        <v>64</v>
      </c>
      <c r="C62" s="28">
        <f>C36</f>
        <v>0.20429999999999998</v>
      </c>
      <c r="D62" s="29">
        <f>D36</f>
        <v>0</v>
      </c>
    </row>
    <row r="63" spans="1:4" ht="16.5" thickTop="1" thickBot="1" x14ac:dyDescent="0.25">
      <c r="A63" s="26" t="s">
        <v>71</v>
      </c>
      <c r="B63" s="19" t="s">
        <v>72</v>
      </c>
      <c r="C63" s="28">
        <f>C48</f>
        <v>0.36230000000000001</v>
      </c>
      <c r="D63" s="29">
        <f>D48</f>
        <v>0</v>
      </c>
    </row>
    <row r="64" spans="1:4" ht="16.5" thickTop="1" thickBot="1" x14ac:dyDescent="0.25">
      <c r="A64" s="26" t="s">
        <v>82</v>
      </c>
      <c r="B64" s="19" t="s">
        <v>83</v>
      </c>
      <c r="C64" s="28">
        <v>0</v>
      </c>
      <c r="D64" s="29">
        <f>D58</f>
        <v>0</v>
      </c>
    </row>
    <row r="65" spans="1:4" ht="16.5" thickTop="1" thickBot="1" x14ac:dyDescent="0.25">
      <c r="A65" s="27"/>
      <c r="B65" s="25" t="s">
        <v>69</v>
      </c>
      <c r="C65" s="32"/>
      <c r="D65" s="33">
        <f>SUM(D62:D64)</f>
        <v>0</v>
      </c>
    </row>
    <row r="66" spans="1:4" ht="15.75" thickTop="1" x14ac:dyDescent="0.2">
      <c r="A66" s="21"/>
      <c r="B66" s="34"/>
      <c r="C66" s="42"/>
      <c r="D66" s="36"/>
    </row>
    <row r="67" spans="1:4" ht="15.75" thickBot="1" x14ac:dyDescent="0.25">
      <c r="B67" s="43" t="s">
        <v>86</v>
      </c>
      <c r="C67" s="142"/>
      <c r="D67" s="142"/>
    </row>
    <row r="68" spans="1:4" ht="16.5" thickTop="1" thickBot="1" x14ac:dyDescent="0.25">
      <c r="A68" s="24">
        <v>3</v>
      </c>
      <c r="B68" s="27" t="s">
        <v>87</v>
      </c>
      <c r="C68" s="25" t="s">
        <v>65</v>
      </c>
      <c r="D68" s="25" t="s">
        <v>50</v>
      </c>
    </row>
    <row r="69" spans="1:4" ht="16.5" thickTop="1" thickBot="1" x14ac:dyDescent="0.25">
      <c r="A69" s="23" t="s">
        <v>31</v>
      </c>
      <c r="B69" s="19" t="s">
        <v>88</v>
      </c>
      <c r="C69" s="28">
        <v>4.1999999999999997E-3</v>
      </c>
      <c r="D69" s="26">
        <f>C69*C30</f>
        <v>0</v>
      </c>
    </row>
    <row r="70" spans="1:4" ht="16.5" thickTop="1" thickBot="1" x14ac:dyDescent="0.25">
      <c r="A70" s="23" t="s">
        <v>33</v>
      </c>
      <c r="B70" s="19" t="s">
        <v>89</v>
      </c>
      <c r="C70" s="28">
        <f>C47*C69</f>
        <v>3.3599999999999998E-4</v>
      </c>
      <c r="D70" s="26">
        <f>C30*C70</f>
        <v>0</v>
      </c>
    </row>
    <row r="71" spans="1:4" ht="16.5" thickTop="1" thickBot="1" x14ac:dyDescent="0.25">
      <c r="A71" s="23" t="s">
        <v>36</v>
      </c>
      <c r="B71" s="19" t="s">
        <v>90</v>
      </c>
      <c r="C71" s="28">
        <v>2E-3</v>
      </c>
      <c r="D71" s="26">
        <f>C30*C71</f>
        <v>0</v>
      </c>
    </row>
    <row r="72" spans="1:4" ht="16.5" thickTop="1" thickBot="1" x14ac:dyDescent="0.25">
      <c r="A72" s="23" t="s">
        <v>53</v>
      </c>
      <c r="B72" s="19" t="s">
        <v>91</v>
      </c>
      <c r="C72" s="28">
        <v>1.9400000000000001E-2</v>
      </c>
      <c r="D72" s="26">
        <f>C30*C72</f>
        <v>0</v>
      </c>
    </row>
    <row r="73" spans="1:4" ht="16.5" thickTop="1" thickBot="1" x14ac:dyDescent="0.25">
      <c r="A73" s="23" t="s">
        <v>55</v>
      </c>
      <c r="B73" s="19" t="s">
        <v>92</v>
      </c>
      <c r="C73" s="28">
        <f>C48*C72</f>
        <v>7.0286200000000002E-3</v>
      </c>
      <c r="D73" s="26">
        <f>C30*C73</f>
        <v>0</v>
      </c>
    </row>
    <row r="74" spans="1:4" ht="16.5" thickTop="1" thickBot="1" x14ac:dyDescent="0.25">
      <c r="A74" s="23" t="s">
        <v>57</v>
      </c>
      <c r="B74" s="19" t="s">
        <v>93</v>
      </c>
      <c r="C74" s="28">
        <v>3.6999999999999998E-2</v>
      </c>
      <c r="D74" s="26">
        <f>C30*C74</f>
        <v>0</v>
      </c>
    </row>
    <row r="75" spans="1:4" ht="16.5" thickTop="1" thickBot="1" x14ac:dyDescent="0.25">
      <c r="A75" s="27"/>
      <c r="B75" s="25" t="s">
        <v>69</v>
      </c>
      <c r="C75" s="32">
        <f>SUM(C69:C74)</f>
        <v>6.9964620000000005E-2</v>
      </c>
      <c r="D75" s="33">
        <f>SUM(D69:D74)</f>
        <v>0</v>
      </c>
    </row>
    <row r="76" spans="1:4" ht="15.75" thickTop="1" x14ac:dyDescent="0.2">
      <c r="A76" s="21"/>
      <c r="B76" s="34"/>
      <c r="C76" s="42"/>
      <c r="D76" s="36"/>
    </row>
    <row r="77" spans="1:4" x14ac:dyDescent="0.2">
      <c r="B77" s="44" t="s">
        <v>94</v>
      </c>
      <c r="C77" s="142"/>
      <c r="D77" s="142"/>
    </row>
    <row r="78" spans="1:4" ht="15.75" thickBot="1" x14ac:dyDescent="0.25">
      <c r="B78" s="44" t="s">
        <v>95</v>
      </c>
      <c r="C78" s="39"/>
      <c r="D78" s="39"/>
    </row>
    <row r="79" spans="1:4" ht="16.5" thickTop="1" thickBot="1" x14ac:dyDescent="0.25">
      <c r="A79" s="24" t="s">
        <v>96</v>
      </c>
      <c r="B79" s="27" t="s">
        <v>97</v>
      </c>
      <c r="C79" s="25" t="s">
        <v>65</v>
      </c>
      <c r="D79" s="25" t="s">
        <v>50</v>
      </c>
    </row>
    <row r="80" spans="1:4" ht="16.5" thickTop="1" thickBot="1" x14ac:dyDescent="0.25">
      <c r="A80" s="23" t="s">
        <v>31</v>
      </c>
      <c r="B80" s="19" t="s">
        <v>98</v>
      </c>
      <c r="C80" s="28">
        <v>9.2999999999999992E-3</v>
      </c>
      <c r="D80" s="26">
        <f>C30*C80</f>
        <v>0</v>
      </c>
    </row>
    <row r="81" spans="1:7" ht="16.5" thickTop="1" thickBot="1" x14ac:dyDescent="0.25">
      <c r="A81" s="23" t="s">
        <v>33</v>
      </c>
      <c r="B81" s="19" t="s">
        <v>99</v>
      </c>
      <c r="C81" s="28">
        <v>2.8E-3</v>
      </c>
      <c r="D81" s="26">
        <f>C30*C81</f>
        <v>0</v>
      </c>
    </row>
    <row r="82" spans="1:7" ht="16.5" thickTop="1" thickBot="1" x14ac:dyDescent="0.25">
      <c r="A82" s="23" t="s">
        <v>36</v>
      </c>
      <c r="B82" s="19" t="s">
        <v>100</v>
      </c>
      <c r="C82" s="28">
        <v>8.0000000000000004E-4</v>
      </c>
      <c r="D82" s="26">
        <f>C30*C82</f>
        <v>0</v>
      </c>
    </row>
    <row r="83" spans="1:7" ht="16.5" thickTop="1" thickBot="1" x14ac:dyDescent="0.25">
      <c r="A83" s="23" t="s">
        <v>53</v>
      </c>
      <c r="B83" s="19" t="s">
        <v>101</v>
      </c>
      <c r="C83" s="28">
        <v>2E-3</v>
      </c>
      <c r="D83" s="26">
        <f>C30*C83</f>
        <v>0</v>
      </c>
    </row>
    <row r="84" spans="1:7" ht="16.5" thickTop="1" thickBot="1" x14ac:dyDescent="0.25">
      <c r="A84" s="23" t="s">
        <v>55</v>
      </c>
      <c r="B84" s="30" t="s">
        <v>102</v>
      </c>
      <c r="C84" s="28">
        <v>1.38E-2</v>
      </c>
      <c r="D84" s="26">
        <f>C30*C84</f>
        <v>0</v>
      </c>
      <c r="G84" s="45" t="s">
        <v>103</v>
      </c>
    </row>
    <row r="85" spans="1:7" ht="16.5" thickTop="1" thickBot="1" x14ac:dyDescent="0.25">
      <c r="A85" s="23" t="s">
        <v>57</v>
      </c>
      <c r="B85" s="30" t="s">
        <v>138</v>
      </c>
      <c r="C85" s="28">
        <v>2.9999999999999997E-4</v>
      </c>
      <c r="D85" s="26">
        <f>C30*C85</f>
        <v>0</v>
      </c>
    </row>
    <row r="86" spans="1:7" ht="16.5" thickTop="1" thickBot="1" x14ac:dyDescent="0.25">
      <c r="A86" s="27"/>
      <c r="B86" s="25" t="s">
        <v>69</v>
      </c>
      <c r="C86" s="32">
        <f>SUM(C80:C85)</f>
        <v>2.9000000000000001E-2</v>
      </c>
      <c r="D86" s="33">
        <f>SUM(D80:D85)</f>
        <v>0</v>
      </c>
    </row>
    <row r="87" spans="1:7" ht="18.75" customHeight="1" thickTop="1" x14ac:dyDescent="0.2">
      <c r="A87" s="21"/>
      <c r="B87" s="34"/>
      <c r="C87" s="42"/>
      <c r="D87" s="36"/>
    </row>
    <row r="88" spans="1:7" ht="15.75" thickBot="1" x14ac:dyDescent="0.25">
      <c r="B88" s="44" t="s">
        <v>104</v>
      </c>
      <c r="C88" s="39"/>
      <c r="D88" s="39"/>
    </row>
    <row r="89" spans="1:7" ht="16.5" thickTop="1" thickBot="1" x14ac:dyDescent="0.25">
      <c r="A89" s="24" t="s">
        <v>105</v>
      </c>
      <c r="B89" s="138" t="s">
        <v>106</v>
      </c>
      <c r="C89" s="139"/>
      <c r="D89" s="25" t="s">
        <v>50</v>
      </c>
    </row>
    <row r="90" spans="1:7" ht="16.5" thickTop="1" thickBot="1" x14ac:dyDescent="0.25">
      <c r="A90" s="23" t="s">
        <v>31</v>
      </c>
      <c r="B90" s="133" t="s">
        <v>107</v>
      </c>
      <c r="C90" s="134"/>
      <c r="D90" s="26">
        <v>0</v>
      </c>
    </row>
    <row r="91" spans="1:7" ht="16.5" thickTop="1" thickBot="1" x14ac:dyDescent="0.25">
      <c r="A91" s="27"/>
      <c r="B91" s="135" t="s">
        <v>69</v>
      </c>
      <c r="C91" s="136"/>
      <c r="D91" s="33">
        <f>SUM(D90)</f>
        <v>0</v>
      </c>
      <c r="G91" s="45" t="s">
        <v>103</v>
      </c>
    </row>
    <row r="92" spans="1:7" ht="15.75" thickTop="1" x14ac:dyDescent="0.2"/>
    <row r="93" spans="1:7" ht="30.75" thickBot="1" x14ac:dyDescent="0.25">
      <c r="B93" s="41" t="s">
        <v>108</v>
      </c>
    </row>
    <row r="94" spans="1:7" ht="16.5" thickTop="1" thickBot="1" x14ac:dyDescent="0.25">
      <c r="A94" s="24">
        <v>4</v>
      </c>
      <c r="B94" s="27" t="s">
        <v>109</v>
      </c>
      <c r="C94" s="27" t="s">
        <v>65</v>
      </c>
      <c r="D94" s="25" t="s">
        <v>50</v>
      </c>
    </row>
    <row r="95" spans="1:7" ht="16.5" thickTop="1" thickBot="1" x14ac:dyDescent="0.25">
      <c r="A95" s="23" t="s">
        <v>96</v>
      </c>
      <c r="B95" s="19" t="s">
        <v>97</v>
      </c>
      <c r="C95" s="28">
        <f>C86</f>
        <v>2.9000000000000001E-2</v>
      </c>
      <c r="D95" s="26">
        <f>D86</f>
        <v>0</v>
      </c>
    </row>
    <row r="96" spans="1:7" ht="16.5" thickTop="1" thickBot="1" x14ac:dyDescent="0.25">
      <c r="A96" s="23" t="s">
        <v>105</v>
      </c>
      <c r="B96" s="19" t="s">
        <v>110</v>
      </c>
      <c r="C96" s="28">
        <v>0</v>
      </c>
      <c r="D96" s="26">
        <f>D91</f>
        <v>0</v>
      </c>
    </row>
    <row r="97" spans="1:4" ht="16.5" thickTop="1" thickBot="1" x14ac:dyDescent="0.25">
      <c r="A97" s="27"/>
      <c r="B97" s="135" t="s">
        <v>69</v>
      </c>
      <c r="C97" s="136"/>
      <c r="D97" s="33">
        <f>SUM(D95:D96)</f>
        <v>0</v>
      </c>
    </row>
    <row r="98" spans="1:4" ht="15.75" thickTop="1" x14ac:dyDescent="0.2"/>
    <row r="99" spans="1:4" ht="15.75" thickBot="1" x14ac:dyDescent="0.25">
      <c r="B99" s="46" t="s">
        <v>111</v>
      </c>
      <c r="C99" s="39"/>
      <c r="D99" s="39"/>
    </row>
    <row r="100" spans="1:4" ht="16.5" thickTop="1" thickBot="1" x14ac:dyDescent="0.25">
      <c r="A100" s="24">
        <v>5</v>
      </c>
      <c r="B100" s="138" t="s">
        <v>112</v>
      </c>
      <c r="C100" s="139"/>
      <c r="D100" s="25" t="s">
        <v>50</v>
      </c>
    </row>
    <row r="101" spans="1:4" ht="16.5" thickTop="1" thickBot="1" x14ac:dyDescent="0.25">
      <c r="A101" s="23" t="s">
        <v>31</v>
      </c>
      <c r="B101" s="47" t="s">
        <v>139</v>
      </c>
      <c r="C101" s="48"/>
      <c r="D101" s="26">
        <f>UNIFORMES!$F$21</f>
        <v>0</v>
      </c>
    </row>
    <row r="102" spans="1:4" ht="17.25" customHeight="1" thickTop="1" thickBot="1" x14ac:dyDescent="0.25">
      <c r="A102" s="23" t="s">
        <v>33</v>
      </c>
      <c r="B102" s="47" t="s">
        <v>217</v>
      </c>
      <c r="C102" s="48"/>
      <c r="D102" s="26">
        <f>EQUIPAMENTO!G19</f>
        <v>0</v>
      </c>
    </row>
    <row r="103" spans="1:4" ht="16.5" thickTop="1" thickBot="1" x14ac:dyDescent="0.25">
      <c r="A103" s="39" t="s">
        <v>36</v>
      </c>
      <c r="B103" s="47"/>
      <c r="C103" s="48"/>
      <c r="D103" s="26"/>
    </row>
    <row r="104" spans="1:4" ht="16.5" thickTop="1" thickBot="1" x14ac:dyDescent="0.25">
      <c r="A104" s="27"/>
      <c r="B104" s="135" t="s">
        <v>69</v>
      </c>
      <c r="C104" s="136"/>
      <c r="D104" s="33">
        <f>SUM(D101:D103)</f>
        <v>0</v>
      </c>
    </row>
    <row r="105" spans="1:4" ht="15.75" thickTop="1" x14ac:dyDescent="0.2">
      <c r="C105" s="142"/>
      <c r="D105" s="142"/>
    </row>
    <row r="106" spans="1:4" ht="15.75" thickBot="1" x14ac:dyDescent="0.25">
      <c r="A106" s="21"/>
      <c r="B106" s="46" t="s">
        <v>113</v>
      </c>
      <c r="C106" s="143"/>
      <c r="D106" s="143"/>
    </row>
    <row r="107" spans="1:4" ht="31.5" thickTop="1" thickBot="1" x14ac:dyDescent="0.25">
      <c r="A107" s="24">
        <v>6</v>
      </c>
      <c r="B107" s="27" t="s">
        <v>114</v>
      </c>
      <c r="C107" s="49" t="s">
        <v>115</v>
      </c>
      <c r="D107" s="49" t="s">
        <v>116</v>
      </c>
    </row>
    <row r="108" spans="1:4" ht="16.5" thickTop="1" thickBot="1" x14ac:dyDescent="0.25">
      <c r="A108" s="23" t="s">
        <v>31</v>
      </c>
      <c r="B108" s="19" t="s">
        <v>117</v>
      </c>
      <c r="C108" s="28"/>
      <c r="D108" s="26">
        <f>ROUND(C108*C126,2)</f>
        <v>0</v>
      </c>
    </row>
    <row r="109" spans="1:4" ht="16.5" thickTop="1" thickBot="1" x14ac:dyDescent="0.25">
      <c r="A109" s="23" t="s">
        <v>33</v>
      </c>
      <c r="B109" s="19" t="s">
        <v>118</v>
      </c>
      <c r="C109" s="31"/>
      <c r="D109" s="26">
        <f>ROUND((C126+D108)*C109,2)</f>
        <v>0</v>
      </c>
    </row>
    <row r="110" spans="1:4" ht="16.5" thickTop="1" thickBot="1" x14ac:dyDescent="0.25">
      <c r="A110" s="23" t="s">
        <v>36</v>
      </c>
      <c r="B110" s="19" t="s">
        <v>119</v>
      </c>
      <c r="C110" s="28"/>
      <c r="D110" s="26"/>
    </row>
    <row r="111" spans="1:4" ht="24" customHeight="1" thickTop="1" thickBot="1" x14ac:dyDescent="0.25">
      <c r="A111" s="144" t="s">
        <v>120</v>
      </c>
      <c r="B111" s="146" t="s">
        <v>121</v>
      </c>
      <c r="C111" s="28"/>
      <c r="D111" s="26">
        <f>ROUND(($C$126+$D$108+$D$109)/E116*C111,2)</f>
        <v>0</v>
      </c>
    </row>
    <row r="112" spans="1:4" ht="24" customHeight="1" thickTop="1" thickBot="1" x14ac:dyDescent="0.25">
      <c r="A112" s="145"/>
      <c r="B112" s="147"/>
      <c r="C112" s="28"/>
      <c r="D112" s="26">
        <f>ROUND(($C$126+$D$108+$D$109)/E116*C112,2)</f>
        <v>0</v>
      </c>
    </row>
    <row r="113" spans="1:5" ht="16.5" thickTop="1" thickBot="1" x14ac:dyDescent="0.25">
      <c r="A113" s="23" t="s">
        <v>122</v>
      </c>
      <c r="B113" s="19" t="s">
        <v>140</v>
      </c>
      <c r="C113" s="28">
        <v>0</v>
      </c>
      <c r="D113" s="26"/>
    </row>
    <row r="114" spans="1:5" ht="16.5" thickTop="1" thickBot="1" x14ac:dyDescent="0.25">
      <c r="A114" s="23" t="s">
        <v>122</v>
      </c>
      <c r="B114" s="19" t="s">
        <v>141</v>
      </c>
      <c r="C114" s="28">
        <v>0.02</v>
      </c>
      <c r="D114" s="26">
        <f>ROUND(($C$126+$D$108+$D$109)/E116*C114,2)</f>
        <v>0</v>
      </c>
    </row>
    <row r="115" spans="1:5" ht="16.5" thickTop="1" thickBot="1" x14ac:dyDescent="0.25">
      <c r="A115" s="23" t="s">
        <v>123</v>
      </c>
      <c r="B115" s="19" t="s">
        <v>142</v>
      </c>
      <c r="C115" s="28">
        <v>0</v>
      </c>
      <c r="D115" s="26"/>
    </row>
    <row r="116" spans="1:5" ht="16.5" thickTop="1" thickBot="1" x14ac:dyDescent="0.25">
      <c r="A116" s="23"/>
      <c r="B116" s="26" t="s">
        <v>124</v>
      </c>
      <c r="C116" s="50">
        <f>SUM(C111:C115)</f>
        <v>0.02</v>
      </c>
      <c r="D116" s="25">
        <f>SUM(D111:D115)</f>
        <v>0</v>
      </c>
      <c r="E116" s="51">
        <f>1-C116</f>
        <v>0.98</v>
      </c>
    </row>
    <row r="117" spans="1:5" ht="16.5" thickTop="1" thickBot="1" x14ac:dyDescent="0.25">
      <c r="A117" s="27"/>
      <c r="B117" s="25" t="s">
        <v>69</v>
      </c>
      <c r="C117" s="28">
        <f>C108+C109+C111+C112+C114</f>
        <v>0.02</v>
      </c>
      <c r="D117" s="33">
        <f>D108+D109+D116</f>
        <v>0</v>
      </c>
    </row>
    <row r="118" spans="1:5" ht="15.75" thickTop="1" x14ac:dyDescent="0.2">
      <c r="B118" s="21"/>
      <c r="C118" s="39"/>
      <c r="D118" s="39"/>
    </row>
    <row r="119" spans="1:5" ht="16.5" thickBot="1" x14ac:dyDescent="0.25">
      <c r="B119" s="52" t="s">
        <v>125</v>
      </c>
    </row>
    <row r="120" spans="1:5" ht="16.5" thickTop="1" thickBot="1" x14ac:dyDescent="0.25">
      <c r="A120" s="19"/>
      <c r="B120" s="25" t="s">
        <v>126</v>
      </c>
      <c r="C120" s="156" t="s">
        <v>50</v>
      </c>
      <c r="D120" s="156"/>
    </row>
    <row r="121" spans="1:5" ht="16.5" thickTop="1" thickBot="1" x14ac:dyDescent="0.25">
      <c r="A121" s="26" t="s">
        <v>31</v>
      </c>
      <c r="B121" s="19" t="s">
        <v>127</v>
      </c>
      <c r="C121" s="153">
        <f>C30</f>
        <v>0</v>
      </c>
      <c r="D121" s="153"/>
    </row>
    <row r="122" spans="1:5" ht="16.5" thickTop="1" thickBot="1" x14ac:dyDescent="0.25">
      <c r="A122" s="26" t="s">
        <v>33</v>
      </c>
      <c r="B122" s="19" t="s">
        <v>128</v>
      </c>
      <c r="C122" s="153">
        <f>D65</f>
        <v>0</v>
      </c>
      <c r="D122" s="153"/>
    </row>
    <row r="123" spans="1:5" ht="16.5" thickTop="1" thickBot="1" x14ac:dyDescent="0.25">
      <c r="A123" s="26" t="s">
        <v>36</v>
      </c>
      <c r="B123" s="19" t="s">
        <v>129</v>
      </c>
      <c r="C123" s="153">
        <f>D75</f>
        <v>0</v>
      </c>
      <c r="D123" s="153"/>
    </row>
    <row r="124" spans="1:5" ht="16.5" thickTop="1" thickBot="1" x14ac:dyDescent="0.25">
      <c r="A124" s="26" t="s">
        <v>53</v>
      </c>
      <c r="B124" s="19" t="s">
        <v>130</v>
      </c>
      <c r="C124" s="153">
        <f>D86</f>
        <v>0</v>
      </c>
      <c r="D124" s="153"/>
    </row>
    <row r="125" spans="1:5" ht="16.5" thickTop="1" thickBot="1" x14ac:dyDescent="0.25">
      <c r="A125" s="26" t="s">
        <v>55</v>
      </c>
      <c r="B125" s="19" t="s">
        <v>131</v>
      </c>
      <c r="C125" s="153">
        <f>D104</f>
        <v>0</v>
      </c>
      <c r="D125" s="153"/>
    </row>
    <row r="126" spans="1:5" ht="16.5" thickTop="1" thickBot="1" x14ac:dyDescent="0.25">
      <c r="A126" s="26"/>
      <c r="B126" s="25" t="s">
        <v>132</v>
      </c>
      <c r="C126" s="156">
        <f>SUM(C121:D125)</f>
        <v>0</v>
      </c>
      <c r="D126" s="156"/>
    </row>
    <row r="127" spans="1:5" ht="16.5" thickTop="1" thickBot="1" x14ac:dyDescent="0.25">
      <c r="A127" s="26" t="s">
        <v>57</v>
      </c>
      <c r="B127" s="19" t="s">
        <v>132</v>
      </c>
      <c r="C127" s="153">
        <f>D117</f>
        <v>0</v>
      </c>
      <c r="D127" s="153"/>
    </row>
    <row r="128" spans="1:5" ht="16.5" thickTop="1" thickBot="1" x14ac:dyDescent="0.25">
      <c r="A128" s="27"/>
      <c r="B128" s="25" t="s">
        <v>133</v>
      </c>
      <c r="C128" s="156">
        <f>C126+C127</f>
        <v>0</v>
      </c>
      <c r="D128" s="156"/>
    </row>
    <row r="129" ht="15.75" thickTop="1" x14ac:dyDescent="0.2"/>
  </sheetData>
  <mergeCells count="52">
    <mergeCell ref="C126:D126"/>
    <mergeCell ref="C127:D127"/>
    <mergeCell ref="C128:D128"/>
    <mergeCell ref="C120:D120"/>
    <mergeCell ref="C121:D121"/>
    <mergeCell ref="C122:D122"/>
    <mergeCell ref="C123:D123"/>
    <mergeCell ref="C124:D124"/>
    <mergeCell ref="C125:D125"/>
    <mergeCell ref="A111:A112"/>
    <mergeCell ref="B111:B112"/>
    <mergeCell ref="C60:D60"/>
    <mergeCell ref="C67:D67"/>
    <mergeCell ref="C77:D77"/>
    <mergeCell ref="B89:C89"/>
    <mergeCell ref="B90:C90"/>
    <mergeCell ref="B91:C91"/>
    <mergeCell ref="B97:C97"/>
    <mergeCell ref="B100:C100"/>
    <mergeCell ref="B104:C104"/>
    <mergeCell ref="C105:D105"/>
    <mergeCell ref="C106:D106"/>
    <mergeCell ref="B58:C58"/>
    <mergeCell ref="C26:D26"/>
    <mergeCell ref="C27:D27"/>
    <mergeCell ref="C28:D28"/>
    <mergeCell ref="C29:D29"/>
    <mergeCell ref="C30:D30"/>
    <mergeCell ref="A36:B36"/>
    <mergeCell ref="B38:D38"/>
    <mergeCell ref="B51:C51"/>
    <mergeCell ref="A53:A54"/>
    <mergeCell ref="B55:C55"/>
    <mergeCell ref="B56:C56"/>
    <mergeCell ref="C25:D25"/>
    <mergeCell ref="C9:D9"/>
    <mergeCell ref="C10:D10"/>
    <mergeCell ref="C11:D11"/>
    <mergeCell ref="A15:D15"/>
    <mergeCell ref="C16:D16"/>
    <mergeCell ref="C17:D17"/>
    <mergeCell ref="C18:D18"/>
    <mergeCell ref="C19:D19"/>
    <mergeCell ref="C20:D20"/>
    <mergeCell ref="C23:D23"/>
    <mergeCell ref="C24:D24"/>
    <mergeCell ref="C8:D8"/>
    <mergeCell ref="A1:D1"/>
    <mergeCell ref="C2:D2"/>
    <mergeCell ref="C3:D3"/>
    <mergeCell ref="C4:D4"/>
    <mergeCell ref="C5:D5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BBADC-5B5D-4A3E-A2B6-04ED18FA8682}">
  <sheetPr>
    <tabColor theme="6" tint="-0.499984740745262"/>
  </sheetPr>
  <dimension ref="A1:K23"/>
  <sheetViews>
    <sheetView view="pageBreakPreview" zoomScale="84" zoomScaleNormal="100" zoomScaleSheetLayoutView="84" workbookViewId="0">
      <selection activeCell="I15" sqref="I15"/>
    </sheetView>
  </sheetViews>
  <sheetFormatPr defaultRowHeight="14.25" x14ac:dyDescent="0.2"/>
  <cols>
    <col min="1" max="1" width="7" style="57" customWidth="1"/>
    <col min="2" max="2" width="53" style="57" customWidth="1"/>
    <col min="3" max="3" width="18" style="57" customWidth="1"/>
    <col min="4" max="4" width="19.1640625" style="57" customWidth="1"/>
    <col min="5" max="5" width="15.5" style="57" customWidth="1"/>
    <col min="6" max="6" width="19" style="57" customWidth="1"/>
    <col min="7" max="7" width="20.33203125" style="57" customWidth="1"/>
    <col min="8" max="8" width="18.5" style="57" customWidth="1"/>
    <col min="9" max="9" width="17.83203125" style="57" customWidth="1"/>
    <col min="10" max="11" width="21" style="57" customWidth="1"/>
    <col min="12" max="257" width="9.33203125" style="57"/>
    <col min="258" max="258" width="13.83203125" style="57" customWidth="1"/>
    <col min="259" max="259" width="12.1640625" style="57" customWidth="1"/>
    <col min="260" max="260" width="27.83203125" style="57" customWidth="1"/>
    <col min="261" max="261" width="11.33203125" style="57" customWidth="1"/>
    <col min="262" max="262" width="17" style="57" customWidth="1"/>
    <col min="263" max="263" width="19.33203125" style="57" customWidth="1"/>
    <col min="264" max="264" width="22.6640625" style="57" customWidth="1"/>
    <col min="265" max="265" width="19.1640625" style="57" customWidth="1"/>
    <col min="266" max="266" width="17.83203125" style="57" customWidth="1"/>
    <col min="267" max="267" width="21" style="57" customWidth="1"/>
    <col min="268" max="513" width="9.33203125" style="57"/>
    <col min="514" max="514" width="13.83203125" style="57" customWidth="1"/>
    <col min="515" max="515" width="12.1640625" style="57" customWidth="1"/>
    <col min="516" max="516" width="27.83203125" style="57" customWidth="1"/>
    <col min="517" max="517" width="11.33203125" style="57" customWidth="1"/>
    <col min="518" max="518" width="17" style="57" customWidth="1"/>
    <col min="519" max="519" width="19.33203125" style="57" customWidth="1"/>
    <col min="520" max="520" width="22.6640625" style="57" customWidth="1"/>
    <col min="521" max="521" width="19.1640625" style="57" customWidth="1"/>
    <col min="522" max="522" width="17.83203125" style="57" customWidth="1"/>
    <col min="523" max="523" width="21" style="57" customWidth="1"/>
    <col min="524" max="769" width="9.33203125" style="57"/>
    <col min="770" max="770" width="13.83203125" style="57" customWidth="1"/>
    <col min="771" max="771" width="12.1640625" style="57" customWidth="1"/>
    <col min="772" max="772" width="27.83203125" style="57" customWidth="1"/>
    <col min="773" max="773" width="11.33203125" style="57" customWidth="1"/>
    <col min="774" max="774" width="17" style="57" customWidth="1"/>
    <col min="775" max="775" width="19.33203125" style="57" customWidth="1"/>
    <col min="776" max="776" width="22.6640625" style="57" customWidth="1"/>
    <col min="777" max="777" width="19.1640625" style="57" customWidth="1"/>
    <col min="778" max="778" width="17.83203125" style="57" customWidth="1"/>
    <col min="779" max="779" width="21" style="57" customWidth="1"/>
    <col min="780" max="1025" width="9.33203125" style="57"/>
    <col min="1026" max="1026" width="13.83203125" style="57" customWidth="1"/>
    <col min="1027" max="1027" width="12.1640625" style="57" customWidth="1"/>
    <col min="1028" max="1028" width="27.83203125" style="57" customWidth="1"/>
    <col min="1029" max="1029" width="11.33203125" style="57" customWidth="1"/>
    <col min="1030" max="1030" width="17" style="57" customWidth="1"/>
    <col min="1031" max="1031" width="19.33203125" style="57" customWidth="1"/>
    <col min="1032" max="1032" width="22.6640625" style="57" customWidth="1"/>
    <col min="1033" max="1033" width="19.1640625" style="57" customWidth="1"/>
    <col min="1034" max="1034" width="17.83203125" style="57" customWidth="1"/>
    <col min="1035" max="1035" width="21" style="57" customWidth="1"/>
    <col min="1036" max="1281" width="9.33203125" style="57"/>
    <col min="1282" max="1282" width="13.83203125" style="57" customWidth="1"/>
    <col min="1283" max="1283" width="12.1640625" style="57" customWidth="1"/>
    <col min="1284" max="1284" width="27.83203125" style="57" customWidth="1"/>
    <col min="1285" max="1285" width="11.33203125" style="57" customWidth="1"/>
    <col min="1286" max="1286" width="17" style="57" customWidth="1"/>
    <col min="1287" max="1287" width="19.33203125" style="57" customWidth="1"/>
    <col min="1288" max="1288" width="22.6640625" style="57" customWidth="1"/>
    <col min="1289" max="1289" width="19.1640625" style="57" customWidth="1"/>
    <col min="1290" max="1290" width="17.83203125" style="57" customWidth="1"/>
    <col min="1291" max="1291" width="21" style="57" customWidth="1"/>
    <col min="1292" max="1537" width="9.33203125" style="57"/>
    <col min="1538" max="1538" width="13.83203125" style="57" customWidth="1"/>
    <col min="1539" max="1539" width="12.1640625" style="57" customWidth="1"/>
    <col min="1540" max="1540" width="27.83203125" style="57" customWidth="1"/>
    <col min="1541" max="1541" width="11.33203125" style="57" customWidth="1"/>
    <col min="1542" max="1542" width="17" style="57" customWidth="1"/>
    <col min="1543" max="1543" width="19.33203125" style="57" customWidth="1"/>
    <col min="1544" max="1544" width="22.6640625" style="57" customWidth="1"/>
    <col min="1545" max="1545" width="19.1640625" style="57" customWidth="1"/>
    <col min="1546" max="1546" width="17.83203125" style="57" customWidth="1"/>
    <col min="1547" max="1547" width="21" style="57" customWidth="1"/>
    <col min="1548" max="1793" width="9.33203125" style="57"/>
    <col min="1794" max="1794" width="13.83203125" style="57" customWidth="1"/>
    <col min="1795" max="1795" width="12.1640625" style="57" customWidth="1"/>
    <col min="1796" max="1796" width="27.83203125" style="57" customWidth="1"/>
    <col min="1797" max="1797" width="11.33203125" style="57" customWidth="1"/>
    <col min="1798" max="1798" width="17" style="57" customWidth="1"/>
    <col min="1799" max="1799" width="19.33203125" style="57" customWidth="1"/>
    <col min="1800" max="1800" width="22.6640625" style="57" customWidth="1"/>
    <col min="1801" max="1801" width="19.1640625" style="57" customWidth="1"/>
    <col min="1802" max="1802" width="17.83203125" style="57" customWidth="1"/>
    <col min="1803" max="1803" width="21" style="57" customWidth="1"/>
    <col min="1804" max="2049" width="9.33203125" style="57"/>
    <col min="2050" max="2050" width="13.83203125" style="57" customWidth="1"/>
    <col min="2051" max="2051" width="12.1640625" style="57" customWidth="1"/>
    <col min="2052" max="2052" width="27.83203125" style="57" customWidth="1"/>
    <col min="2053" max="2053" width="11.33203125" style="57" customWidth="1"/>
    <col min="2054" max="2054" width="17" style="57" customWidth="1"/>
    <col min="2055" max="2055" width="19.33203125" style="57" customWidth="1"/>
    <col min="2056" max="2056" width="22.6640625" style="57" customWidth="1"/>
    <col min="2057" max="2057" width="19.1640625" style="57" customWidth="1"/>
    <col min="2058" max="2058" width="17.83203125" style="57" customWidth="1"/>
    <col min="2059" max="2059" width="21" style="57" customWidth="1"/>
    <col min="2060" max="2305" width="9.33203125" style="57"/>
    <col min="2306" max="2306" width="13.83203125" style="57" customWidth="1"/>
    <col min="2307" max="2307" width="12.1640625" style="57" customWidth="1"/>
    <col min="2308" max="2308" width="27.83203125" style="57" customWidth="1"/>
    <col min="2309" max="2309" width="11.33203125" style="57" customWidth="1"/>
    <col min="2310" max="2310" width="17" style="57" customWidth="1"/>
    <col min="2311" max="2311" width="19.33203125" style="57" customWidth="1"/>
    <col min="2312" max="2312" width="22.6640625" style="57" customWidth="1"/>
    <col min="2313" max="2313" width="19.1640625" style="57" customWidth="1"/>
    <col min="2314" max="2314" width="17.83203125" style="57" customWidth="1"/>
    <col min="2315" max="2315" width="21" style="57" customWidth="1"/>
    <col min="2316" max="2561" width="9.33203125" style="57"/>
    <col min="2562" max="2562" width="13.83203125" style="57" customWidth="1"/>
    <col min="2563" max="2563" width="12.1640625" style="57" customWidth="1"/>
    <col min="2564" max="2564" width="27.83203125" style="57" customWidth="1"/>
    <col min="2565" max="2565" width="11.33203125" style="57" customWidth="1"/>
    <col min="2566" max="2566" width="17" style="57" customWidth="1"/>
    <col min="2567" max="2567" width="19.33203125" style="57" customWidth="1"/>
    <col min="2568" max="2568" width="22.6640625" style="57" customWidth="1"/>
    <col min="2569" max="2569" width="19.1640625" style="57" customWidth="1"/>
    <col min="2570" max="2570" width="17.83203125" style="57" customWidth="1"/>
    <col min="2571" max="2571" width="21" style="57" customWidth="1"/>
    <col min="2572" max="2817" width="9.33203125" style="57"/>
    <col min="2818" max="2818" width="13.83203125" style="57" customWidth="1"/>
    <col min="2819" max="2819" width="12.1640625" style="57" customWidth="1"/>
    <col min="2820" max="2820" width="27.83203125" style="57" customWidth="1"/>
    <col min="2821" max="2821" width="11.33203125" style="57" customWidth="1"/>
    <col min="2822" max="2822" width="17" style="57" customWidth="1"/>
    <col min="2823" max="2823" width="19.33203125" style="57" customWidth="1"/>
    <col min="2824" max="2824" width="22.6640625" style="57" customWidth="1"/>
    <col min="2825" max="2825" width="19.1640625" style="57" customWidth="1"/>
    <col min="2826" max="2826" width="17.83203125" style="57" customWidth="1"/>
    <col min="2827" max="2827" width="21" style="57" customWidth="1"/>
    <col min="2828" max="3073" width="9.33203125" style="57"/>
    <col min="3074" max="3074" width="13.83203125" style="57" customWidth="1"/>
    <col min="3075" max="3075" width="12.1640625" style="57" customWidth="1"/>
    <col min="3076" max="3076" width="27.83203125" style="57" customWidth="1"/>
    <col min="3077" max="3077" width="11.33203125" style="57" customWidth="1"/>
    <col min="3078" max="3078" width="17" style="57" customWidth="1"/>
    <col min="3079" max="3079" width="19.33203125" style="57" customWidth="1"/>
    <col min="3080" max="3080" width="22.6640625" style="57" customWidth="1"/>
    <col min="3081" max="3081" width="19.1640625" style="57" customWidth="1"/>
    <col min="3082" max="3082" width="17.83203125" style="57" customWidth="1"/>
    <col min="3083" max="3083" width="21" style="57" customWidth="1"/>
    <col min="3084" max="3329" width="9.33203125" style="57"/>
    <col min="3330" max="3330" width="13.83203125" style="57" customWidth="1"/>
    <col min="3331" max="3331" width="12.1640625" style="57" customWidth="1"/>
    <col min="3332" max="3332" width="27.83203125" style="57" customWidth="1"/>
    <col min="3333" max="3333" width="11.33203125" style="57" customWidth="1"/>
    <col min="3334" max="3334" width="17" style="57" customWidth="1"/>
    <col min="3335" max="3335" width="19.33203125" style="57" customWidth="1"/>
    <col min="3336" max="3336" width="22.6640625" style="57" customWidth="1"/>
    <col min="3337" max="3337" width="19.1640625" style="57" customWidth="1"/>
    <col min="3338" max="3338" width="17.83203125" style="57" customWidth="1"/>
    <col min="3339" max="3339" width="21" style="57" customWidth="1"/>
    <col min="3340" max="3585" width="9.33203125" style="57"/>
    <col min="3586" max="3586" width="13.83203125" style="57" customWidth="1"/>
    <col min="3587" max="3587" width="12.1640625" style="57" customWidth="1"/>
    <col min="3588" max="3588" width="27.83203125" style="57" customWidth="1"/>
    <col min="3589" max="3589" width="11.33203125" style="57" customWidth="1"/>
    <col min="3590" max="3590" width="17" style="57" customWidth="1"/>
    <col min="3591" max="3591" width="19.33203125" style="57" customWidth="1"/>
    <col min="3592" max="3592" width="22.6640625" style="57" customWidth="1"/>
    <col min="3593" max="3593" width="19.1640625" style="57" customWidth="1"/>
    <col min="3594" max="3594" width="17.83203125" style="57" customWidth="1"/>
    <col min="3595" max="3595" width="21" style="57" customWidth="1"/>
    <col min="3596" max="3841" width="9.33203125" style="57"/>
    <col min="3842" max="3842" width="13.83203125" style="57" customWidth="1"/>
    <col min="3843" max="3843" width="12.1640625" style="57" customWidth="1"/>
    <col min="3844" max="3844" width="27.83203125" style="57" customWidth="1"/>
    <col min="3845" max="3845" width="11.33203125" style="57" customWidth="1"/>
    <col min="3846" max="3846" width="17" style="57" customWidth="1"/>
    <col min="3847" max="3847" width="19.33203125" style="57" customWidth="1"/>
    <col min="3848" max="3848" width="22.6640625" style="57" customWidth="1"/>
    <col min="3849" max="3849" width="19.1640625" style="57" customWidth="1"/>
    <col min="3850" max="3850" width="17.83203125" style="57" customWidth="1"/>
    <col min="3851" max="3851" width="21" style="57" customWidth="1"/>
    <col min="3852" max="4097" width="9.33203125" style="57"/>
    <col min="4098" max="4098" width="13.83203125" style="57" customWidth="1"/>
    <col min="4099" max="4099" width="12.1640625" style="57" customWidth="1"/>
    <col min="4100" max="4100" width="27.83203125" style="57" customWidth="1"/>
    <col min="4101" max="4101" width="11.33203125" style="57" customWidth="1"/>
    <col min="4102" max="4102" width="17" style="57" customWidth="1"/>
    <col min="4103" max="4103" width="19.33203125" style="57" customWidth="1"/>
    <col min="4104" max="4104" width="22.6640625" style="57" customWidth="1"/>
    <col min="4105" max="4105" width="19.1640625" style="57" customWidth="1"/>
    <col min="4106" max="4106" width="17.83203125" style="57" customWidth="1"/>
    <col min="4107" max="4107" width="21" style="57" customWidth="1"/>
    <col min="4108" max="4353" width="9.33203125" style="57"/>
    <col min="4354" max="4354" width="13.83203125" style="57" customWidth="1"/>
    <col min="4355" max="4355" width="12.1640625" style="57" customWidth="1"/>
    <col min="4356" max="4356" width="27.83203125" style="57" customWidth="1"/>
    <col min="4357" max="4357" width="11.33203125" style="57" customWidth="1"/>
    <col min="4358" max="4358" width="17" style="57" customWidth="1"/>
    <col min="4359" max="4359" width="19.33203125" style="57" customWidth="1"/>
    <col min="4360" max="4360" width="22.6640625" style="57" customWidth="1"/>
    <col min="4361" max="4361" width="19.1640625" style="57" customWidth="1"/>
    <col min="4362" max="4362" width="17.83203125" style="57" customWidth="1"/>
    <col min="4363" max="4363" width="21" style="57" customWidth="1"/>
    <col min="4364" max="4609" width="9.33203125" style="57"/>
    <col min="4610" max="4610" width="13.83203125" style="57" customWidth="1"/>
    <col min="4611" max="4611" width="12.1640625" style="57" customWidth="1"/>
    <col min="4612" max="4612" width="27.83203125" style="57" customWidth="1"/>
    <col min="4613" max="4613" width="11.33203125" style="57" customWidth="1"/>
    <col min="4614" max="4614" width="17" style="57" customWidth="1"/>
    <col min="4615" max="4615" width="19.33203125" style="57" customWidth="1"/>
    <col min="4616" max="4616" width="22.6640625" style="57" customWidth="1"/>
    <col min="4617" max="4617" width="19.1640625" style="57" customWidth="1"/>
    <col min="4618" max="4618" width="17.83203125" style="57" customWidth="1"/>
    <col min="4619" max="4619" width="21" style="57" customWidth="1"/>
    <col min="4620" max="4865" width="9.33203125" style="57"/>
    <col min="4866" max="4866" width="13.83203125" style="57" customWidth="1"/>
    <col min="4867" max="4867" width="12.1640625" style="57" customWidth="1"/>
    <col min="4868" max="4868" width="27.83203125" style="57" customWidth="1"/>
    <col min="4869" max="4869" width="11.33203125" style="57" customWidth="1"/>
    <col min="4870" max="4870" width="17" style="57" customWidth="1"/>
    <col min="4871" max="4871" width="19.33203125" style="57" customWidth="1"/>
    <col min="4872" max="4872" width="22.6640625" style="57" customWidth="1"/>
    <col min="4873" max="4873" width="19.1640625" style="57" customWidth="1"/>
    <col min="4874" max="4874" width="17.83203125" style="57" customWidth="1"/>
    <col min="4875" max="4875" width="21" style="57" customWidth="1"/>
    <col min="4876" max="5121" width="9.33203125" style="57"/>
    <col min="5122" max="5122" width="13.83203125" style="57" customWidth="1"/>
    <col min="5123" max="5123" width="12.1640625" style="57" customWidth="1"/>
    <col min="5124" max="5124" width="27.83203125" style="57" customWidth="1"/>
    <col min="5125" max="5125" width="11.33203125" style="57" customWidth="1"/>
    <col min="5126" max="5126" width="17" style="57" customWidth="1"/>
    <col min="5127" max="5127" width="19.33203125" style="57" customWidth="1"/>
    <col min="5128" max="5128" width="22.6640625" style="57" customWidth="1"/>
    <col min="5129" max="5129" width="19.1640625" style="57" customWidth="1"/>
    <col min="5130" max="5130" width="17.83203125" style="57" customWidth="1"/>
    <col min="5131" max="5131" width="21" style="57" customWidth="1"/>
    <col min="5132" max="5377" width="9.33203125" style="57"/>
    <col min="5378" max="5378" width="13.83203125" style="57" customWidth="1"/>
    <col min="5379" max="5379" width="12.1640625" style="57" customWidth="1"/>
    <col min="5380" max="5380" width="27.83203125" style="57" customWidth="1"/>
    <col min="5381" max="5381" width="11.33203125" style="57" customWidth="1"/>
    <col min="5382" max="5382" width="17" style="57" customWidth="1"/>
    <col min="5383" max="5383" width="19.33203125" style="57" customWidth="1"/>
    <col min="5384" max="5384" width="22.6640625" style="57" customWidth="1"/>
    <col min="5385" max="5385" width="19.1640625" style="57" customWidth="1"/>
    <col min="5386" max="5386" width="17.83203125" style="57" customWidth="1"/>
    <col min="5387" max="5387" width="21" style="57" customWidth="1"/>
    <col min="5388" max="5633" width="9.33203125" style="57"/>
    <col min="5634" max="5634" width="13.83203125" style="57" customWidth="1"/>
    <col min="5635" max="5635" width="12.1640625" style="57" customWidth="1"/>
    <col min="5636" max="5636" width="27.83203125" style="57" customWidth="1"/>
    <col min="5637" max="5637" width="11.33203125" style="57" customWidth="1"/>
    <col min="5638" max="5638" width="17" style="57" customWidth="1"/>
    <col min="5639" max="5639" width="19.33203125" style="57" customWidth="1"/>
    <col min="5640" max="5640" width="22.6640625" style="57" customWidth="1"/>
    <col min="5641" max="5641" width="19.1640625" style="57" customWidth="1"/>
    <col min="5642" max="5642" width="17.83203125" style="57" customWidth="1"/>
    <col min="5643" max="5643" width="21" style="57" customWidth="1"/>
    <col min="5644" max="5889" width="9.33203125" style="57"/>
    <col min="5890" max="5890" width="13.83203125" style="57" customWidth="1"/>
    <col min="5891" max="5891" width="12.1640625" style="57" customWidth="1"/>
    <col min="5892" max="5892" width="27.83203125" style="57" customWidth="1"/>
    <col min="5893" max="5893" width="11.33203125" style="57" customWidth="1"/>
    <col min="5894" max="5894" width="17" style="57" customWidth="1"/>
    <col min="5895" max="5895" width="19.33203125" style="57" customWidth="1"/>
    <col min="5896" max="5896" width="22.6640625" style="57" customWidth="1"/>
    <col min="5897" max="5897" width="19.1640625" style="57" customWidth="1"/>
    <col min="5898" max="5898" width="17.83203125" style="57" customWidth="1"/>
    <col min="5899" max="5899" width="21" style="57" customWidth="1"/>
    <col min="5900" max="6145" width="9.33203125" style="57"/>
    <col min="6146" max="6146" width="13.83203125" style="57" customWidth="1"/>
    <col min="6147" max="6147" width="12.1640625" style="57" customWidth="1"/>
    <col min="6148" max="6148" width="27.83203125" style="57" customWidth="1"/>
    <col min="6149" max="6149" width="11.33203125" style="57" customWidth="1"/>
    <col min="6150" max="6150" width="17" style="57" customWidth="1"/>
    <col min="6151" max="6151" width="19.33203125" style="57" customWidth="1"/>
    <col min="6152" max="6152" width="22.6640625" style="57" customWidth="1"/>
    <col min="6153" max="6153" width="19.1640625" style="57" customWidth="1"/>
    <col min="6154" max="6154" width="17.83203125" style="57" customWidth="1"/>
    <col min="6155" max="6155" width="21" style="57" customWidth="1"/>
    <col min="6156" max="6401" width="9.33203125" style="57"/>
    <col min="6402" max="6402" width="13.83203125" style="57" customWidth="1"/>
    <col min="6403" max="6403" width="12.1640625" style="57" customWidth="1"/>
    <col min="6404" max="6404" width="27.83203125" style="57" customWidth="1"/>
    <col min="6405" max="6405" width="11.33203125" style="57" customWidth="1"/>
    <col min="6406" max="6406" width="17" style="57" customWidth="1"/>
    <col min="6407" max="6407" width="19.33203125" style="57" customWidth="1"/>
    <col min="6408" max="6408" width="22.6640625" style="57" customWidth="1"/>
    <col min="6409" max="6409" width="19.1640625" style="57" customWidth="1"/>
    <col min="6410" max="6410" width="17.83203125" style="57" customWidth="1"/>
    <col min="6411" max="6411" width="21" style="57" customWidth="1"/>
    <col min="6412" max="6657" width="9.33203125" style="57"/>
    <col min="6658" max="6658" width="13.83203125" style="57" customWidth="1"/>
    <col min="6659" max="6659" width="12.1640625" style="57" customWidth="1"/>
    <col min="6660" max="6660" width="27.83203125" style="57" customWidth="1"/>
    <col min="6661" max="6661" width="11.33203125" style="57" customWidth="1"/>
    <col min="6662" max="6662" width="17" style="57" customWidth="1"/>
    <col min="6663" max="6663" width="19.33203125" style="57" customWidth="1"/>
    <col min="6664" max="6664" width="22.6640625" style="57" customWidth="1"/>
    <col min="6665" max="6665" width="19.1640625" style="57" customWidth="1"/>
    <col min="6666" max="6666" width="17.83203125" style="57" customWidth="1"/>
    <col min="6667" max="6667" width="21" style="57" customWidth="1"/>
    <col min="6668" max="6913" width="9.33203125" style="57"/>
    <col min="6914" max="6914" width="13.83203125" style="57" customWidth="1"/>
    <col min="6915" max="6915" width="12.1640625" style="57" customWidth="1"/>
    <col min="6916" max="6916" width="27.83203125" style="57" customWidth="1"/>
    <col min="6917" max="6917" width="11.33203125" style="57" customWidth="1"/>
    <col min="6918" max="6918" width="17" style="57" customWidth="1"/>
    <col min="6919" max="6919" width="19.33203125" style="57" customWidth="1"/>
    <col min="6920" max="6920" width="22.6640625" style="57" customWidth="1"/>
    <col min="6921" max="6921" width="19.1640625" style="57" customWidth="1"/>
    <col min="6922" max="6922" width="17.83203125" style="57" customWidth="1"/>
    <col min="6923" max="6923" width="21" style="57" customWidth="1"/>
    <col min="6924" max="7169" width="9.33203125" style="57"/>
    <col min="7170" max="7170" width="13.83203125" style="57" customWidth="1"/>
    <col min="7171" max="7171" width="12.1640625" style="57" customWidth="1"/>
    <col min="7172" max="7172" width="27.83203125" style="57" customWidth="1"/>
    <col min="7173" max="7173" width="11.33203125" style="57" customWidth="1"/>
    <col min="7174" max="7174" width="17" style="57" customWidth="1"/>
    <col min="7175" max="7175" width="19.33203125" style="57" customWidth="1"/>
    <col min="7176" max="7176" width="22.6640625" style="57" customWidth="1"/>
    <col min="7177" max="7177" width="19.1640625" style="57" customWidth="1"/>
    <col min="7178" max="7178" width="17.83203125" style="57" customWidth="1"/>
    <col min="7179" max="7179" width="21" style="57" customWidth="1"/>
    <col min="7180" max="7425" width="9.33203125" style="57"/>
    <col min="7426" max="7426" width="13.83203125" style="57" customWidth="1"/>
    <col min="7427" max="7427" width="12.1640625" style="57" customWidth="1"/>
    <col min="7428" max="7428" width="27.83203125" style="57" customWidth="1"/>
    <col min="7429" max="7429" width="11.33203125" style="57" customWidth="1"/>
    <col min="7430" max="7430" width="17" style="57" customWidth="1"/>
    <col min="7431" max="7431" width="19.33203125" style="57" customWidth="1"/>
    <col min="7432" max="7432" width="22.6640625" style="57" customWidth="1"/>
    <col min="7433" max="7433" width="19.1640625" style="57" customWidth="1"/>
    <col min="7434" max="7434" width="17.83203125" style="57" customWidth="1"/>
    <col min="7435" max="7435" width="21" style="57" customWidth="1"/>
    <col min="7436" max="7681" width="9.33203125" style="57"/>
    <col min="7682" max="7682" width="13.83203125" style="57" customWidth="1"/>
    <col min="7683" max="7683" width="12.1640625" style="57" customWidth="1"/>
    <col min="7684" max="7684" width="27.83203125" style="57" customWidth="1"/>
    <col min="7685" max="7685" width="11.33203125" style="57" customWidth="1"/>
    <col min="7686" max="7686" width="17" style="57" customWidth="1"/>
    <col min="7687" max="7687" width="19.33203125" style="57" customWidth="1"/>
    <col min="7688" max="7688" width="22.6640625" style="57" customWidth="1"/>
    <col min="7689" max="7689" width="19.1640625" style="57" customWidth="1"/>
    <col min="7690" max="7690" width="17.83203125" style="57" customWidth="1"/>
    <col min="7691" max="7691" width="21" style="57" customWidth="1"/>
    <col min="7692" max="7937" width="9.33203125" style="57"/>
    <col min="7938" max="7938" width="13.83203125" style="57" customWidth="1"/>
    <col min="7939" max="7939" width="12.1640625" style="57" customWidth="1"/>
    <col min="7940" max="7940" width="27.83203125" style="57" customWidth="1"/>
    <col min="7941" max="7941" width="11.33203125" style="57" customWidth="1"/>
    <col min="7942" max="7942" width="17" style="57" customWidth="1"/>
    <col min="7943" max="7943" width="19.33203125" style="57" customWidth="1"/>
    <col min="7944" max="7944" width="22.6640625" style="57" customWidth="1"/>
    <col min="7945" max="7945" width="19.1640625" style="57" customWidth="1"/>
    <col min="7946" max="7946" width="17.83203125" style="57" customWidth="1"/>
    <col min="7947" max="7947" width="21" style="57" customWidth="1"/>
    <col min="7948" max="8193" width="9.33203125" style="57"/>
    <col min="8194" max="8194" width="13.83203125" style="57" customWidth="1"/>
    <col min="8195" max="8195" width="12.1640625" style="57" customWidth="1"/>
    <col min="8196" max="8196" width="27.83203125" style="57" customWidth="1"/>
    <col min="8197" max="8197" width="11.33203125" style="57" customWidth="1"/>
    <col min="8198" max="8198" width="17" style="57" customWidth="1"/>
    <col min="8199" max="8199" width="19.33203125" style="57" customWidth="1"/>
    <col min="8200" max="8200" width="22.6640625" style="57" customWidth="1"/>
    <col min="8201" max="8201" width="19.1640625" style="57" customWidth="1"/>
    <col min="8202" max="8202" width="17.83203125" style="57" customWidth="1"/>
    <col min="8203" max="8203" width="21" style="57" customWidth="1"/>
    <col min="8204" max="8449" width="9.33203125" style="57"/>
    <col min="8450" max="8450" width="13.83203125" style="57" customWidth="1"/>
    <col min="8451" max="8451" width="12.1640625" style="57" customWidth="1"/>
    <col min="8452" max="8452" width="27.83203125" style="57" customWidth="1"/>
    <col min="8453" max="8453" width="11.33203125" style="57" customWidth="1"/>
    <col min="8454" max="8454" width="17" style="57" customWidth="1"/>
    <col min="8455" max="8455" width="19.33203125" style="57" customWidth="1"/>
    <col min="8456" max="8456" width="22.6640625" style="57" customWidth="1"/>
    <col min="8457" max="8457" width="19.1640625" style="57" customWidth="1"/>
    <col min="8458" max="8458" width="17.83203125" style="57" customWidth="1"/>
    <col min="8459" max="8459" width="21" style="57" customWidth="1"/>
    <col min="8460" max="8705" width="9.33203125" style="57"/>
    <col min="8706" max="8706" width="13.83203125" style="57" customWidth="1"/>
    <col min="8707" max="8707" width="12.1640625" style="57" customWidth="1"/>
    <col min="8708" max="8708" width="27.83203125" style="57" customWidth="1"/>
    <col min="8709" max="8709" width="11.33203125" style="57" customWidth="1"/>
    <col min="8710" max="8710" width="17" style="57" customWidth="1"/>
    <col min="8711" max="8711" width="19.33203125" style="57" customWidth="1"/>
    <col min="8712" max="8712" width="22.6640625" style="57" customWidth="1"/>
    <col min="8713" max="8713" width="19.1640625" style="57" customWidth="1"/>
    <col min="8714" max="8714" width="17.83203125" style="57" customWidth="1"/>
    <col min="8715" max="8715" width="21" style="57" customWidth="1"/>
    <col min="8716" max="8961" width="9.33203125" style="57"/>
    <col min="8962" max="8962" width="13.83203125" style="57" customWidth="1"/>
    <col min="8963" max="8963" width="12.1640625" style="57" customWidth="1"/>
    <col min="8964" max="8964" width="27.83203125" style="57" customWidth="1"/>
    <col min="8965" max="8965" width="11.33203125" style="57" customWidth="1"/>
    <col min="8966" max="8966" width="17" style="57" customWidth="1"/>
    <col min="8967" max="8967" width="19.33203125" style="57" customWidth="1"/>
    <col min="8968" max="8968" width="22.6640625" style="57" customWidth="1"/>
    <col min="8969" max="8969" width="19.1640625" style="57" customWidth="1"/>
    <col min="8970" max="8970" width="17.83203125" style="57" customWidth="1"/>
    <col min="8971" max="8971" width="21" style="57" customWidth="1"/>
    <col min="8972" max="9217" width="9.33203125" style="57"/>
    <col min="9218" max="9218" width="13.83203125" style="57" customWidth="1"/>
    <col min="9219" max="9219" width="12.1640625" style="57" customWidth="1"/>
    <col min="9220" max="9220" width="27.83203125" style="57" customWidth="1"/>
    <col min="9221" max="9221" width="11.33203125" style="57" customWidth="1"/>
    <col min="9222" max="9222" width="17" style="57" customWidth="1"/>
    <col min="9223" max="9223" width="19.33203125" style="57" customWidth="1"/>
    <col min="9224" max="9224" width="22.6640625" style="57" customWidth="1"/>
    <col min="9225" max="9225" width="19.1640625" style="57" customWidth="1"/>
    <col min="9226" max="9226" width="17.83203125" style="57" customWidth="1"/>
    <col min="9227" max="9227" width="21" style="57" customWidth="1"/>
    <col min="9228" max="9473" width="9.33203125" style="57"/>
    <col min="9474" max="9474" width="13.83203125" style="57" customWidth="1"/>
    <col min="9475" max="9475" width="12.1640625" style="57" customWidth="1"/>
    <col min="9476" max="9476" width="27.83203125" style="57" customWidth="1"/>
    <col min="9477" max="9477" width="11.33203125" style="57" customWidth="1"/>
    <col min="9478" max="9478" width="17" style="57" customWidth="1"/>
    <col min="9479" max="9479" width="19.33203125" style="57" customWidth="1"/>
    <col min="9480" max="9480" width="22.6640625" style="57" customWidth="1"/>
    <col min="9481" max="9481" width="19.1640625" style="57" customWidth="1"/>
    <col min="9482" max="9482" width="17.83203125" style="57" customWidth="1"/>
    <col min="9483" max="9483" width="21" style="57" customWidth="1"/>
    <col min="9484" max="9729" width="9.33203125" style="57"/>
    <col min="9730" max="9730" width="13.83203125" style="57" customWidth="1"/>
    <col min="9731" max="9731" width="12.1640625" style="57" customWidth="1"/>
    <col min="9732" max="9732" width="27.83203125" style="57" customWidth="1"/>
    <col min="9733" max="9733" width="11.33203125" style="57" customWidth="1"/>
    <col min="9734" max="9734" width="17" style="57" customWidth="1"/>
    <col min="9735" max="9735" width="19.33203125" style="57" customWidth="1"/>
    <col min="9736" max="9736" width="22.6640625" style="57" customWidth="1"/>
    <col min="9737" max="9737" width="19.1640625" style="57" customWidth="1"/>
    <col min="9738" max="9738" width="17.83203125" style="57" customWidth="1"/>
    <col min="9739" max="9739" width="21" style="57" customWidth="1"/>
    <col min="9740" max="9985" width="9.33203125" style="57"/>
    <col min="9986" max="9986" width="13.83203125" style="57" customWidth="1"/>
    <col min="9987" max="9987" width="12.1640625" style="57" customWidth="1"/>
    <col min="9988" max="9988" width="27.83203125" style="57" customWidth="1"/>
    <col min="9989" max="9989" width="11.33203125" style="57" customWidth="1"/>
    <col min="9990" max="9990" width="17" style="57" customWidth="1"/>
    <col min="9991" max="9991" width="19.33203125" style="57" customWidth="1"/>
    <col min="9992" max="9992" width="22.6640625" style="57" customWidth="1"/>
    <col min="9993" max="9993" width="19.1640625" style="57" customWidth="1"/>
    <col min="9994" max="9994" width="17.83203125" style="57" customWidth="1"/>
    <col min="9995" max="9995" width="21" style="57" customWidth="1"/>
    <col min="9996" max="10241" width="9.33203125" style="57"/>
    <col min="10242" max="10242" width="13.83203125" style="57" customWidth="1"/>
    <col min="10243" max="10243" width="12.1640625" style="57" customWidth="1"/>
    <col min="10244" max="10244" width="27.83203125" style="57" customWidth="1"/>
    <col min="10245" max="10245" width="11.33203125" style="57" customWidth="1"/>
    <col min="10246" max="10246" width="17" style="57" customWidth="1"/>
    <col min="10247" max="10247" width="19.33203125" style="57" customWidth="1"/>
    <col min="10248" max="10248" width="22.6640625" style="57" customWidth="1"/>
    <col min="10249" max="10249" width="19.1640625" style="57" customWidth="1"/>
    <col min="10250" max="10250" width="17.83203125" style="57" customWidth="1"/>
    <col min="10251" max="10251" width="21" style="57" customWidth="1"/>
    <col min="10252" max="10497" width="9.33203125" style="57"/>
    <col min="10498" max="10498" width="13.83203125" style="57" customWidth="1"/>
    <col min="10499" max="10499" width="12.1640625" style="57" customWidth="1"/>
    <col min="10500" max="10500" width="27.83203125" style="57" customWidth="1"/>
    <col min="10501" max="10501" width="11.33203125" style="57" customWidth="1"/>
    <col min="10502" max="10502" width="17" style="57" customWidth="1"/>
    <col min="10503" max="10503" width="19.33203125" style="57" customWidth="1"/>
    <col min="10504" max="10504" width="22.6640625" style="57" customWidth="1"/>
    <col min="10505" max="10505" width="19.1640625" style="57" customWidth="1"/>
    <col min="10506" max="10506" width="17.83203125" style="57" customWidth="1"/>
    <col min="10507" max="10507" width="21" style="57" customWidth="1"/>
    <col min="10508" max="10753" width="9.33203125" style="57"/>
    <col min="10754" max="10754" width="13.83203125" style="57" customWidth="1"/>
    <col min="10755" max="10755" width="12.1640625" style="57" customWidth="1"/>
    <col min="10756" max="10756" width="27.83203125" style="57" customWidth="1"/>
    <col min="10757" max="10757" width="11.33203125" style="57" customWidth="1"/>
    <col min="10758" max="10758" width="17" style="57" customWidth="1"/>
    <col min="10759" max="10759" width="19.33203125" style="57" customWidth="1"/>
    <col min="10760" max="10760" width="22.6640625" style="57" customWidth="1"/>
    <col min="10761" max="10761" width="19.1640625" style="57" customWidth="1"/>
    <col min="10762" max="10762" width="17.83203125" style="57" customWidth="1"/>
    <col min="10763" max="10763" width="21" style="57" customWidth="1"/>
    <col min="10764" max="11009" width="9.33203125" style="57"/>
    <col min="11010" max="11010" width="13.83203125" style="57" customWidth="1"/>
    <col min="11011" max="11011" width="12.1640625" style="57" customWidth="1"/>
    <col min="11012" max="11012" width="27.83203125" style="57" customWidth="1"/>
    <col min="11013" max="11013" width="11.33203125" style="57" customWidth="1"/>
    <col min="11014" max="11014" width="17" style="57" customWidth="1"/>
    <col min="11015" max="11015" width="19.33203125" style="57" customWidth="1"/>
    <col min="11016" max="11016" width="22.6640625" style="57" customWidth="1"/>
    <col min="11017" max="11017" width="19.1640625" style="57" customWidth="1"/>
    <col min="11018" max="11018" width="17.83203125" style="57" customWidth="1"/>
    <col min="11019" max="11019" width="21" style="57" customWidth="1"/>
    <col min="11020" max="11265" width="9.33203125" style="57"/>
    <col min="11266" max="11266" width="13.83203125" style="57" customWidth="1"/>
    <col min="11267" max="11267" width="12.1640625" style="57" customWidth="1"/>
    <col min="11268" max="11268" width="27.83203125" style="57" customWidth="1"/>
    <col min="11269" max="11269" width="11.33203125" style="57" customWidth="1"/>
    <col min="11270" max="11270" width="17" style="57" customWidth="1"/>
    <col min="11271" max="11271" width="19.33203125" style="57" customWidth="1"/>
    <col min="11272" max="11272" width="22.6640625" style="57" customWidth="1"/>
    <col min="11273" max="11273" width="19.1640625" style="57" customWidth="1"/>
    <col min="11274" max="11274" width="17.83203125" style="57" customWidth="1"/>
    <col min="11275" max="11275" width="21" style="57" customWidth="1"/>
    <col min="11276" max="11521" width="9.33203125" style="57"/>
    <col min="11522" max="11522" width="13.83203125" style="57" customWidth="1"/>
    <col min="11523" max="11523" width="12.1640625" style="57" customWidth="1"/>
    <col min="11524" max="11524" width="27.83203125" style="57" customWidth="1"/>
    <col min="11525" max="11525" width="11.33203125" style="57" customWidth="1"/>
    <col min="11526" max="11526" width="17" style="57" customWidth="1"/>
    <col min="11527" max="11527" width="19.33203125" style="57" customWidth="1"/>
    <col min="11528" max="11528" width="22.6640625" style="57" customWidth="1"/>
    <col min="11529" max="11529" width="19.1640625" style="57" customWidth="1"/>
    <col min="11530" max="11530" width="17.83203125" style="57" customWidth="1"/>
    <col min="11531" max="11531" width="21" style="57" customWidth="1"/>
    <col min="11532" max="11777" width="9.33203125" style="57"/>
    <col min="11778" max="11778" width="13.83203125" style="57" customWidth="1"/>
    <col min="11779" max="11779" width="12.1640625" style="57" customWidth="1"/>
    <col min="11780" max="11780" width="27.83203125" style="57" customWidth="1"/>
    <col min="11781" max="11781" width="11.33203125" style="57" customWidth="1"/>
    <col min="11782" max="11782" width="17" style="57" customWidth="1"/>
    <col min="11783" max="11783" width="19.33203125" style="57" customWidth="1"/>
    <col min="11784" max="11784" width="22.6640625" style="57" customWidth="1"/>
    <col min="11785" max="11785" width="19.1640625" style="57" customWidth="1"/>
    <col min="11786" max="11786" width="17.83203125" style="57" customWidth="1"/>
    <col min="11787" max="11787" width="21" style="57" customWidth="1"/>
    <col min="11788" max="12033" width="9.33203125" style="57"/>
    <col min="12034" max="12034" width="13.83203125" style="57" customWidth="1"/>
    <col min="12035" max="12035" width="12.1640625" style="57" customWidth="1"/>
    <col min="12036" max="12036" width="27.83203125" style="57" customWidth="1"/>
    <col min="12037" max="12037" width="11.33203125" style="57" customWidth="1"/>
    <col min="12038" max="12038" width="17" style="57" customWidth="1"/>
    <col min="12039" max="12039" width="19.33203125" style="57" customWidth="1"/>
    <col min="12040" max="12040" width="22.6640625" style="57" customWidth="1"/>
    <col min="12041" max="12041" width="19.1640625" style="57" customWidth="1"/>
    <col min="12042" max="12042" width="17.83203125" style="57" customWidth="1"/>
    <col min="12043" max="12043" width="21" style="57" customWidth="1"/>
    <col min="12044" max="12289" width="9.33203125" style="57"/>
    <col min="12290" max="12290" width="13.83203125" style="57" customWidth="1"/>
    <col min="12291" max="12291" width="12.1640625" style="57" customWidth="1"/>
    <col min="12292" max="12292" width="27.83203125" style="57" customWidth="1"/>
    <col min="12293" max="12293" width="11.33203125" style="57" customWidth="1"/>
    <col min="12294" max="12294" width="17" style="57" customWidth="1"/>
    <col min="12295" max="12295" width="19.33203125" style="57" customWidth="1"/>
    <col min="12296" max="12296" width="22.6640625" style="57" customWidth="1"/>
    <col min="12297" max="12297" width="19.1640625" style="57" customWidth="1"/>
    <col min="12298" max="12298" width="17.83203125" style="57" customWidth="1"/>
    <col min="12299" max="12299" width="21" style="57" customWidth="1"/>
    <col min="12300" max="12545" width="9.33203125" style="57"/>
    <col min="12546" max="12546" width="13.83203125" style="57" customWidth="1"/>
    <col min="12547" max="12547" width="12.1640625" style="57" customWidth="1"/>
    <col min="12548" max="12548" width="27.83203125" style="57" customWidth="1"/>
    <col min="12549" max="12549" width="11.33203125" style="57" customWidth="1"/>
    <col min="12550" max="12550" width="17" style="57" customWidth="1"/>
    <col min="12551" max="12551" width="19.33203125" style="57" customWidth="1"/>
    <col min="12552" max="12552" width="22.6640625" style="57" customWidth="1"/>
    <col min="12553" max="12553" width="19.1640625" style="57" customWidth="1"/>
    <col min="12554" max="12554" width="17.83203125" style="57" customWidth="1"/>
    <col min="12555" max="12555" width="21" style="57" customWidth="1"/>
    <col min="12556" max="12801" width="9.33203125" style="57"/>
    <col min="12802" max="12802" width="13.83203125" style="57" customWidth="1"/>
    <col min="12803" max="12803" width="12.1640625" style="57" customWidth="1"/>
    <col min="12804" max="12804" width="27.83203125" style="57" customWidth="1"/>
    <col min="12805" max="12805" width="11.33203125" style="57" customWidth="1"/>
    <col min="12806" max="12806" width="17" style="57" customWidth="1"/>
    <col min="12807" max="12807" width="19.33203125" style="57" customWidth="1"/>
    <col min="12808" max="12808" width="22.6640625" style="57" customWidth="1"/>
    <col min="12809" max="12809" width="19.1640625" style="57" customWidth="1"/>
    <col min="12810" max="12810" width="17.83203125" style="57" customWidth="1"/>
    <col min="12811" max="12811" width="21" style="57" customWidth="1"/>
    <col min="12812" max="13057" width="9.33203125" style="57"/>
    <col min="13058" max="13058" width="13.83203125" style="57" customWidth="1"/>
    <col min="13059" max="13059" width="12.1640625" style="57" customWidth="1"/>
    <col min="13060" max="13060" width="27.83203125" style="57" customWidth="1"/>
    <col min="13061" max="13061" width="11.33203125" style="57" customWidth="1"/>
    <col min="13062" max="13062" width="17" style="57" customWidth="1"/>
    <col min="13063" max="13063" width="19.33203125" style="57" customWidth="1"/>
    <col min="13064" max="13064" width="22.6640625" style="57" customWidth="1"/>
    <col min="13065" max="13065" width="19.1640625" style="57" customWidth="1"/>
    <col min="13066" max="13066" width="17.83203125" style="57" customWidth="1"/>
    <col min="13067" max="13067" width="21" style="57" customWidth="1"/>
    <col min="13068" max="13313" width="9.33203125" style="57"/>
    <col min="13314" max="13314" width="13.83203125" style="57" customWidth="1"/>
    <col min="13315" max="13315" width="12.1640625" style="57" customWidth="1"/>
    <col min="13316" max="13316" width="27.83203125" style="57" customWidth="1"/>
    <col min="13317" max="13317" width="11.33203125" style="57" customWidth="1"/>
    <col min="13318" max="13318" width="17" style="57" customWidth="1"/>
    <col min="13319" max="13319" width="19.33203125" style="57" customWidth="1"/>
    <col min="13320" max="13320" width="22.6640625" style="57" customWidth="1"/>
    <col min="13321" max="13321" width="19.1640625" style="57" customWidth="1"/>
    <col min="13322" max="13322" width="17.83203125" style="57" customWidth="1"/>
    <col min="13323" max="13323" width="21" style="57" customWidth="1"/>
    <col min="13324" max="13569" width="9.33203125" style="57"/>
    <col min="13570" max="13570" width="13.83203125" style="57" customWidth="1"/>
    <col min="13571" max="13571" width="12.1640625" style="57" customWidth="1"/>
    <col min="13572" max="13572" width="27.83203125" style="57" customWidth="1"/>
    <col min="13573" max="13573" width="11.33203125" style="57" customWidth="1"/>
    <col min="13574" max="13574" width="17" style="57" customWidth="1"/>
    <col min="13575" max="13575" width="19.33203125" style="57" customWidth="1"/>
    <col min="13576" max="13576" width="22.6640625" style="57" customWidth="1"/>
    <col min="13577" max="13577" width="19.1640625" style="57" customWidth="1"/>
    <col min="13578" max="13578" width="17.83203125" style="57" customWidth="1"/>
    <col min="13579" max="13579" width="21" style="57" customWidth="1"/>
    <col min="13580" max="13825" width="9.33203125" style="57"/>
    <col min="13826" max="13826" width="13.83203125" style="57" customWidth="1"/>
    <col min="13827" max="13827" width="12.1640625" style="57" customWidth="1"/>
    <col min="13828" max="13828" width="27.83203125" style="57" customWidth="1"/>
    <col min="13829" max="13829" width="11.33203125" style="57" customWidth="1"/>
    <col min="13830" max="13830" width="17" style="57" customWidth="1"/>
    <col min="13831" max="13831" width="19.33203125" style="57" customWidth="1"/>
    <col min="13832" max="13832" width="22.6640625" style="57" customWidth="1"/>
    <col min="13833" max="13833" width="19.1640625" style="57" customWidth="1"/>
    <col min="13834" max="13834" width="17.83203125" style="57" customWidth="1"/>
    <col min="13835" max="13835" width="21" style="57" customWidth="1"/>
    <col min="13836" max="14081" width="9.33203125" style="57"/>
    <col min="14082" max="14082" width="13.83203125" style="57" customWidth="1"/>
    <col min="14083" max="14083" width="12.1640625" style="57" customWidth="1"/>
    <col min="14084" max="14084" width="27.83203125" style="57" customWidth="1"/>
    <col min="14085" max="14085" width="11.33203125" style="57" customWidth="1"/>
    <col min="14086" max="14086" width="17" style="57" customWidth="1"/>
    <col min="14087" max="14087" width="19.33203125" style="57" customWidth="1"/>
    <col min="14088" max="14088" width="22.6640625" style="57" customWidth="1"/>
    <col min="14089" max="14089" width="19.1640625" style="57" customWidth="1"/>
    <col min="14090" max="14090" width="17.83203125" style="57" customWidth="1"/>
    <col min="14091" max="14091" width="21" style="57" customWidth="1"/>
    <col min="14092" max="14337" width="9.33203125" style="57"/>
    <col min="14338" max="14338" width="13.83203125" style="57" customWidth="1"/>
    <col min="14339" max="14339" width="12.1640625" style="57" customWidth="1"/>
    <col min="14340" max="14340" width="27.83203125" style="57" customWidth="1"/>
    <col min="14341" max="14341" width="11.33203125" style="57" customWidth="1"/>
    <col min="14342" max="14342" width="17" style="57" customWidth="1"/>
    <col min="14343" max="14343" width="19.33203125" style="57" customWidth="1"/>
    <col min="14344" max="14344" width="22.6640625" style="57" customWidth="1"/>
    <col min="14345" max="14345" width="19.1640625" style="57" customWidth="1"/>
    <col min="14346" max="14346" width="17.83203125" style="57" customWidth="1"/>
    <col min="14347" max="14347" width="21" style="57" customWidth="1"/>
    <col min="14348" max="14593" width="9.33203125" style="57"/>
    <col min="14594" max="14594" width="13.83203125" style="57" customWidth="1"/>
    <col min="14595" max="14595" width="12.1640625" style="57" customWidth="1"/>
    <col min="14596" max="14596" width="27.83203125" style="57" customWidth="1"/>
    <col min="14597" max="14597" width="11.33203125" style="57" customWidth="1"/>
    <col min="14598" max="14598" width="17" style="57" customWidth="1"/>
    <col min="14599" max="14599" width="19.33203125" style="57" customWidth="1"/>
    <col min="14600" max="14600" width="22.6640625" style="57" customWidth="1"/>
    <col min="14601" max="14601" width="19.1640625" style="57" customWidth="1"/>
    <col min="14602" max="14602" width="17.83203125" style="57" customWidth="1"/>
    <col min="14603" max="14603" width="21" style="57" customWidth="1"/>
    <col min="14604" max="14849" width="9.33203125" style="57"/>
    <col min="14850" max="14850" width="13.83203125" style="57" customWidth="1"/>
    <col min="14851" max="14851" width="12.1640625" style="57" customWidth="1"/>
    <col min="14852" max="14852" width="27.83203125" style="57" customWidth="1"/>
    <col min="14853" max="14853" width="11.33203125" style="57" customWidth="1"/>
    <col min="14854" max="14854" width="17" style="57" customWidth="1"/>
    <col min="14855" max="14855" width="19.33203125" style="57" customWidth="1"/>
    <col min="14856" max="14856" width="22.6640625" style="57" customWidth="1"/>
    <col min="14857" max="14857" width="19.1640625" style="57" customWidth="1"/>
    <col min="14858" max="14858" width="17.83203125" style="57" customWidth="1"/>
    <col min="14859" max="14859" width="21" style="57" customWidth="1"/>
    <col min="14860" max="15105" width="9.33203125" style="57"/>
    <col min="15106" max="15106" width="13.83203125" style="57" customWidth="1"/>
    <col min="15107" max="15107" width="12.1640625" style="57" customWidth="1"/>
    <col min="15108" max="15108" width="27.83203125" style="57" customWidth="1"/>
    <col min="15109" max="15109" width="11.33203125" style="57" customWidth="1"/>
    <col min="15110" max="15110" width="17" style="57" customWidth="1"/>
    <col min="15111" max="15111" width="19.33203125" style="57" customWidth="1"/>
    <col min="15112" max="15112" width="22.6640625" style="57" customWidth="1"/>
    <col min="15113" max="15113" width="19.1640625" style="57" customWidth="1"/>
    <col min="15114" max="15114" width="17.83203125" style="57" customWidth="1"/>
    <col min="15115" max="15115" width="21" style="57" customWidth="1"/>
    <col min="15116" max="16384" width="9.33203125" style="57"/>
  </cols>
  <sheetData>
    <row r="1" spans="1:11" s="56" customFormat="1" ht="65.25" customHeight="1" x14ac:dyDescent="0.2">
      <c r="A1" s="53"/>
      <c r="B1" s="54"/>
      <c r="C1" s="54"/>
      <c r="D1" s="54"/>
      <c r="E1" s="55"/>
      <c r="F1" s="53"/>
      <c r="G1" s="53"/>
      <c r="H1" s="53"/>
      <c r="I1" s="55"/>
      <c r="J1" s="55"/>
    </row>
    <row r="2" spans="1:11" ht="28.5" customHeight="1" x14ac:dyDescent="0.2">
      <c r="A2" s="111" t="s">
        <v>158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s="2" customFormat="1" ht="51" customHeight="1" x14ac:dyDescent="0.2">
      <c r="A3" s="106" t="s">
        <v>159</v>
      </c>
      <c r="B3" s="107"/>
      <c r="C3" s="17" t="s">
        <v>160</v>
      </c>
      <c r="D3" s="17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6" t="s">
        <v>15</v>
      </c>
      <c r="J3" s="16" t="s">
        <v>16</v>
      </c>
      <c r="K3" s="16" t="s">
        <v>225</v>
      </c>
    </row>
    <row r="4" spans="1:11" s="2" customFormat="1" ht="20.100000000000001" customHeight="1" x14ac:dyDescent="0.2">
      <c r="A4" s="80">
        <v>1</v>
      </c>
      <c r="B4" s="65" t="s">
        <v>162</v>
      </c>
      <c r="C4" s="81" t="s">
        <v>161</v>
      </c>
      <c r="D4" s="4">
        <v>3052.8</v>
      </c>
      <c r="E4" s="3">
        <v>1</v>
      </c>
      <c r="F4" s="5">
        <v>1</v>
      </c>
      <c r="G4" s="6">
        <f>'Supervisor Diarista'!C128</f>
        <v>0</v>
      </c>
      <c r="H4" s="7">
        <f>G4*1</f>
        <v>0</v>
      </c>
      <c r="I4" s="7">
        <f t="shared" ref="I4:I11" si="0">H4*E4</f>
        <v>0</v>
      </c>
      <c r="J4" s="7">
        <f>I4*12</f>
        <v>0</v>
      </c>
      <c r="K4" s="103">
        <f>I4*36</f>
        <v>0</v>
      </c>
    </row>
    <row r="5" spans="1:11" s="2" customFormat="1" ht="20.100000000000001" customHeight="1" x14ac:dyDescent="0.2">
      <c r="A5" s="80">
        <v>2</v>
      </c>
      <c r="B5" s="65" t="s">
        <v>218</v>
      </c>
      <c r="C5" s="81" t="s">
        <v>163</v>
      </c>
      <c r="D5" s="4">
        <v>2034.15</v>
      </c>
      <c r="E5" s="3">
        <v>1</v>
      </c>
      <c r="F5" s="5">
        <v>2</v>
      </c>
      <c r="G5" s="6">
        <f>'Vigilante Chefe de Turma - PLD'!C129</f>
        <v>0</v>
      </c>
      <c r="H5" s="7">
        <f>G5*2</f>
        <v>0</v>
      </c>
      <c r="I5" s="7">
        <f t="shared" si="0"/>
        <v>0</v>
      </c>
      <c r="J5" s="7">
        <f t="shared" ref="J5:J11" si="1">I5*12</f>
        <v>0</v>
      </c>
      <c r="K5" s="103">
        <f t="shared" ref="K5:K11" si="2">I5*36</f>
        <v>0</v>
      </c>
    </row>
    <row r="6" spans="1:11" s="2" customFormat="1" ht="20.100000000000001" customHeight="1" x14ac:dyDescent="0.2">
      <c r="A6" s="80">
        <v>3</v>
      </c>
      <c r="B6" s="65" t="s">
        <v>218</v>
      </c>
      <c r="C6" s="81" t="s">
        <v>164</v>
      </c>
      <c r="D6" s="4">
        <v>2034.15</v>
      </c>
      <c r="E6" s="3">
        <v>1</v>
      </c>
      <c r="F6" s="5">
        <v>2</v>
      </c>
      <c r="G6" s="6">
        <f>'Vigilante Chefe de Turma - PLN'!C129</f>
        <v>0</v>
      </c>
      <c r="H6" s="7">
        <f>G6*2</f>
        <v>0</v>
      </c>
      <c r="I6" s="7">
        <f t="shared" si="0"/>
        <v>0</v>
      </c>
      <c r="J6" s="7">
        <f t="shared" si="1"/>
        <v>0</v>
      </c>
      <c r="K6" s="103">
        <f t="shared" si="2"/>
        <v>0</v>
      </c>
    </row>
    <row r="7" spans="1:11" s="2" customFormat="1" ht="19.5" customHeight="1" x14ac:dyDescent="0.2">
      <c r="A7" s="80">
        <v>4</v>
      </c>
      <c r="B7" s="66" t="s">
        <v>165</v>
      </c>
      <c r="C7" s="81" t="s">
        <v>163</v>
      </c>
      <c r="D7" s="12">
        <v>2034.15</v>
      </c>
      <c r="E7" s="3">
        <v>1</v>
      </c>
      <c r="F7" s="5">
        <v>2</v>
      </c>
      <c r="G7" s="7">
        <f>'Vigilante Monitoramento PLD'!C128</f>
        <v>0</v>
      </c>
      <c r="H7" s="7">
        <f>G7*2</f>
        <v>0</v>
      </c>
      <c r="I7" s="7">
        <f t="shared" si="0"/>
        <v>0</v>
      </c>
      <c r="J7" s="7">
        <f t="shared" si="1"/>
        <v>0</v>
      </c>
      <c r="K7" s="103">
        <f t="shared" si="2"/>
        <v>0</v>
      </c>
    </row>
    <row r="8" spans="1:11" s="2" customFormat="1" ht="20.100000000000001" customHeight="1" x14ac:dyDescent="0.2">
      <c r="A8" s="80">
        <v>5</v>
      </c>
      <c r="B8" s="66" t="s">
        <v>165</v>
      </c>
      <c r="C8" s="81" t="s">
        <v>164</v>
      </c>
      <c r="D8" s="12">
        <v>2034.15</v>
      </c>
      <c r="E8" s="3">
        <v>1</v>
      </c>
      <c r="F8" s="5">
        <v>2</v>
      </c>
      <c r="G8" s="7">
        <f>'Vigilante Monitoramento PLN'!C128</f>
        <v>0</v>
      </c>
      <c r="H8" s="7">
        <f>G8*2</f>
        <v>0</v>
      </c>
      <c r="I8" s="7">
        <f t="shared" si="0"/>
        <v>0</v>
      </c>
      <c r="J8" s="7">
        <f t="shared" si="1"/>
        <v>0</v>
      </c>
      <c r="K8" s="103">
        <f t="shared" si="2"/>
        <v>0</v>
      </c>
    </row>
    <row r="9" spans="1:11" s="2" customFormat="1" ht="20.100000000000001" customHeight="1" x14ac:dyDescent="0.2">
      <c r="A9" s="80">
        <v>6</v>
      </c>
      <c r="B9" s="66" t="s">
        <v>166</v>
      </c>
      <c r="C9" s="82" t="s">
        <v>161</v>
      </c>
      <c r="D9" s="12">
        <v>2034.15</v>
      </c>
      <c r="E9" s="3">
        <v>4</v>
      </c>
      <c r="F9" s="5">
        <v>4</v>
      </c>
      <c r="G9" s="7">
        <f>'Vigilante Diarista'!C128</f>
        <v>0</v>
      </c>
      <c r="H9" s="7">
        <f>G9*1</f>
        <v>0</v>
      </c>
      <c r="I9" s="7">
        <f t="shared" si="0"/>
        <v>0</v>
      </c>
      <c r="J9" s="7">
        <f t="shared" si="1"/>
        <v>0</v>
      </c>
      <c r="K9" s="103">
        <f t="shared" si="2"/>
        <v>0</v>
      </c>
    </row>
    <row r="10" spans="1:11" s="2" customFormat="1" ht="20.100000000000001" customHeight="1" x14ac:dyDescent="0.2">
      <c r="A10" s="80">
        <v>7</v>
      </c>
      <c r="B10" s="66" t="s">
        <v>166</v>
      </c>
      <c r="C10" s="81" t="s">
        <v>163</v>
      </c>
      <c r="D10" s="12">
        <v>2034.15</v>
      </c>
      <c r="E10" s="3">
        <v>15</v>
      </c>
      <c r="F10" s="5">
        <f>E10*2</f>
        <v>30</v>
      </c>
      <c r="G10" s="7">
        <f>'Vigilante PLD - 12X60'!C128</f>
        <v>0</v>
      </c>
      <c r="H10" s="7">
        <f>G10*2</f>
        <v>0</v>
      </c>
      <c r="I10" s="7">
        <f t="shared" si="0"/>
        <v>0</v>
      </c>
      <c r="J10" s="7">
        <f t="shared" si="1"/>
        <v>0</v>
      </c>
      <c r="K10" s="103">
        <f t="shared" si="2"/>
        <v>0</v>
      </c>
    </row>
    <row r="11" spans="1:11" s="2" customFormat="1" ht="20.100000000000001" customHeight="1" x14ac:dyDescent="0.2">
      <c r="A11" s="80">
        <v>8</v>
      </c>
      <c r="B11" s="66" t="s">
        <v>166</v>
      </c>
      <c r="C11" s="81" t="s">
        <v>164</v>
      </c>
      <c r="D11" s="12">
        <v>2034.15</v>
      </c>
      <c r="E11" s="3">
        <v>10</v>
      </c>
      <c r="F11" s="5">
        <f>E11*2</f>
        <v>20</v>
      </c>
      <c r="G11" s="7">
        <f>'Vigilante PLN - 12x60'!C128</f>
        <v>0</v>
      </c>
      <c r="H11" s="7">
        <f>G11*2</f>
        <v>0</v>
      </c>
      <c r="I11" s="7">
        <f t="shared" si="0"/>
        <v>0</v>
      </c>
      <c r="J11" s="7">
        <f t="shared" si="1"/>
        <v>0</v>
      </c>
      <c r="K11" s="103">
        <f t="shared" si="2"/>
        <v>0</v>
      </c>
    </row>
    <row r="12" spans="1:11" s="2" customFormat="1" ht="12.75" customHeight="1" x14ac:dyDescent="0.2">
      <c r="A12" s="108" t="s">
        <v>22</v>
      </c>
      <c r="B12" s="109"/>
      <c r="C12" s="109"/>
      <c r="D12" s="110"/>
      <c r="E12" s="17">
        <f>SUM(E4:E11)</f>
        <v>34</v>
      </c>
      <c r="F12" s="17">
        <f>SUM(F4:F11)</f>
        <v>63</v>
      </c>
      <c r="G12" s="107"/>
      <c r="H12" s="107"/>
      <c r="I12" s="8">
        <f>SUM(I4:I11)</f>
        <v>0</v>
      </c>
      <c r="J12" s="8">
        <f>SUM(J4:J11)</f>
        <v>0</v>
      </c>
      <c r="K12" s="8">
        <f>SUM(K4:K11)</f>
        <v>0</v>
      </c>
    </row>
    <row r="13" spans="1:11" x14ac:dyDescent="0.2">
      <c r="I13" s="58"/>
      <c r="J13" s="59"/>
    </row>
    <row r="14" spans="1:11" x14ac:dyDescent="0.2">
      <c r="E14" s="60"/>
      <c r="I14" s="58"/>
      <c r="J14" s="61"/>
    </row>
    <row r="15" spans="1:11" x14ac:dyDescent="0.2">
      <c r="E15" s="60"/>
    </row>
    <row r="16" spans="1:11" x14ac:dyDescent="0.2">
      <c r="E16" s="60"/>
    </row>
    <row r="17" spans="2:5" x14ac:dyDescent="0.2">
      <c r="B17" s="62"/>
      <c r="C17" s="62"/>
      <c r="D17" s="62"/>
      <c r="E17" s="60"/>
    </row>
    <row r="18" spans="2:5" x14ac:dyDescent="0.2">
      <c r="B18" s="63"/>
      <c r="C18" s="63"/>
      <c r="D18" s="63"/>
      <c r="E18" s="60"/>
    </row>
    <row r="19" spans="2:5" x14ac:dyDescent="0.2">
      <c r="B19" s="63"/>
      <c r="C19" s="63"/>
      <c r="D19" s="63"/>
      <c r="E19" s="60"/>
    </row>
    <row r="20" spans="2:5" x14ac:dyDescent="0.2">
      <c r="E20" s="60"/>
    </row>
    <row r="21" spans="2:5" x14ac:dyDescent="0.2">
      <c r="E21" s="60"/>
    </row>
    <row r="22" spans="2:5" x14ac:dyDescent="0.2">
      <c r="E22" s="60"/>
    </row>
    <row r="23" spans="2:5" x14ac:dyDescent="0.2">
      <c r="E23" s="64"/>
    </row>
  </sheetData>
  <mergeCells count="4">
    <mergeCell ref="A3:B3"/>
    <mergeCell ref="G12:H12"/>
    <mergeCell ref="A12:D12"/>
    <mergeCell ref="A2:K2"/>
  </mergeCells>
  <phoneticPr fontId="18" type="noConversion"/>
  <pageMargins left="0.511811024" right="0.511811024" top="0.78740157499999996" bottom="0.78740157499999996" header="0.31496062000000002" footer="0.31496062000000002"/>
  <pageSetup paperSize="9" scale="66" orientation="landscape" r:id="rId1"/>
  <colBreaks count="1" manualBreakCount="1">
    <brk id="11" max="22" man="1"/>
  </colBreaks>
  <drawing r:id="rId2"/>
  <legacyDrawing r:id="rId3"/>
  <oleObjects>
    <mc:AlternateContent xmlns:mc="http://schemas.openxmlformats.org/markup-compatibility/2006">
      <mc:Choice Requires="x14">
        <oleObject progId="Word.Picture.8" shapeId="11265" r:id="rId4">
          <objectPr defaultSize="0" autoPict="0" r:id="rId5">
            <anchor moveWithCells="1" sizeWithCells="1">
              <from>
                <xdr:col>4</xdr:col>
                <xdr:colOff>257175</xdr:colOff>
                <xdr:row>0</xdr:row>
                <xdr:rowOff>57150</xdr:rowOff>
              </from>
              <to>
                <xdr:col>5</xdr:col>
                <xdr:colOff>257175</xdr:colOff>
                <xdr:row>0</xdr:row>
                <xdr:rowOff>800100</xdr:rowOff>
              </to>
            </anchor>
          </objectPr>
        </oleObject>
      </mc:Choice>
      <mc:Fallback>
        <oleObject progId="Word.Picture.8" shapeId="1126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3</vt:i4>
      </vt:variant>
    </vt:vector>
  </HeadingPairs>
  <TitlesOfParts>
    <vt:vector size="15" baseType="lpstr">
      <vt:lpstr>MAPA COMP. DE PREÇOS-ESTIMADO</vt:lpstr>
      <vt:lpstr>EQUIPAMENTO</vt:lpstr>
      <vt:lpstr>UNIFORMES</vt:lpstr>
      <vt:lpstr>Supervisor Diarista</vt:lpstr>
      <vt:lpstr>Vigilante Chefe de Turma - PLD</vt:lpstr>
      <vt:lpstr>Vigilante Chefe de Turma - PLN</vt:lpstr>
      <vt:lpstr>Vigilante Monitoramento PLD</vt:lpstr>
      <vt:lpstr>Vigilante Monitoramento PLN</vt:lpstr>
      <vt:lpstr>Vigilante Diarista</vt:lpstr>
      <vt:lpstr>Vigilante PLD - 12X60</vt:lpstr>
      <vt:lpstr>Vigilante PLN - 12x60</vt:lpstr>
      <vt:lpstr>PROPOSTA_HUAP-IN5</vt:lpstr>
      <vt:lpstr>'MAPA COMP. DE PREÇOS-ESTIMADO'!Area_de_impressao</vt:lpstr>
      <vt:lpstr>'PROPOSTA_HUAP-IN5'!Area_de_impressao</vt:lpstr>
      <vt:lpstr>'MAPA COMP. DE PREÇOS-ESTIMADO'!Titulos_de_impressao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Viana Griem</dc:creator>
  <cp:lastModifiedBy>Halisson Vilar Da Silva</cp:lastModifiedBy>
  <cp:lastPrinted>2026-03-17T22:56:11Z</cp:lastPrinted>
  <dcterms:created xsi:type="dcterms:W3CDTF">2021-07-02T13:14:23Z</dcterms:created>
  <dcterms:modified xsi:type="dcterms:W3CDTF">2026-06-19T15:17:26Z</dcterms:modified>
</cp:coreProperties>
</file>